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7 SOCIALNE IN POSEBNE STORITVE\2024_POST\Razpisna dokumentacija\"/>
    </mc:Choice>
  </mc:AlternateContent>
  <xr:revisionPtr revIDLastSave="0" documentId="13_ncr:1_{5760985B-EDE7-4159-992F-A2FD73F8FAFD}" xr6:coauthVersionLast="47" xr6:coauthVersionMax="47" xr10:uidLastSave="{00000000-0000-0000-0000-000000000000}"/>
  <bookViews>
    <workbookView xWindow="1320" yWindow="345" windowWidth="22530" windowHeight="9855" tabRatio="599" activeTab="8" xr2:uid="{00000000-000D-0000-FFFF-FFFF00000000}"/>
  </bookViews>
  <sheets>
    <sheet name="Sklop 1" sheetId="2" r:id="rId1"/>
    <sheet name="sklop 2" sheetId="3" r:id="rId2"/>
    <sheet name="Sklop 3" sheetId="4" r:id="rId3"/>
    <sheet name="Sklop 4" sheetId="6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4" r:id="rId10"/>
  </sheets>
  <definedNames>
    <definedName name="_xlnm._FilterDatabase" localSheetId="9" hidden="1">'Sklop 10'!$T$1:$T$78</definedName>
    <definedName name="_xlnm._FilterDatabase" localSheetId="6" hidden="1">'Sklop 7'!$A$1:$H$644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" i="3" l="1"/>
  <c r="G34" i="3"/>
  <c r="G33" i="3"/>
  <c r="H84" i="4"/>
  <c r="H83" i="4"/>
  <c r="H64" i="8"/>
  <c r="H645" i="9"/>
  <c r="H9" i="10"/>
  <c r="H31" i="11"/>
  <c r="Z71" i="14"/>
  <c r="AA71" i="14" s="1"/>
  <c r="Z9" i="14"/>
  <c r="AA9" i="14" s="1"/>
  <c r="C9" i="14" l="1"/>
  <c r="G9" i="14"/>
  <c r="K9" i="14"/>
  <c r="O9" i="14"/>
  <c r="S9" i="14"/>
  <c r="W9" i="14"/>
  <c r="C10" i="14"/>
  <c r="G10" i="14"/>
  <c r="K10" i="14"/>
  <c r="O10" i="14"/>
  <c r="S10" i="14"/>
  <c r="W10" i="14"/>
  <c r="Z10" i="14"/>
  <c r="AA10" i="14" s="1"/>
  <c r="C11" i="14"/>
  <c r="G11" i="14"/>
  <c r="K11" i="14"/>
  <c r="O11" i="14"/>
  <c r="S11" i="14"/>
  <c r="W11" i="14"/>
  <c r="Z11" i="14"/>
  <c r="AA11" i="14" s="1"/>
  <c r="C12" i="14"/>
  <c r="G12" i="14"/>
  <c r="K12" i="14"/>
  <c r="O12" i="14"/>
  <c r="S12" i="14"/>
  <c r="W12" i="14"/>
  <c r="Z12" i="14"/>
  <c r="AA12" i="14" s="1"/>
  <c r="C13" i="14"/>
  <c r="G13" i="14"/>
  <c r="K13" i="14"/>
  <c r="O13" i="14"/>
  <c r="S13" i="14"/>
  <c r="W13" i="14"/>
  <c r="Z13" i="14"/>
  <c r="AA13" i="14" s="1"/>
  <c r="C14" i="14"/>
  <c r="G14" i="14"/>
  <c r="K14" i="14"/>
  <c r="O14" i="14"/>
  <c r="S14" i="14"/>
  <c r="W14" i="14"/>
  <c r="Z14" i="14"/>
  <c r="AA14" i="14" s="1"/>
  <c r="C15" i="14"/>
  <c r="G15" i="14"/>
  <c r="K15" i="14"/>
  <c r="O15" i="14"/>
  <c r="S15" i="14"/>
  <c r="W15" i="14"/>
  <c r="Z15" i="14"/>
  <c r="AA15" i="14" s="1"/>
  <c r="C16" i="14"/>
  <c r="G16" i="14"/>
  <c r="K16" i="14"/>
  <c r="O16" i="14"/>
  <c r="S16" i="14"/>
  <c r="W16" i="14"/>
  <c r="Z16" i="14"/>
  <c r="AA16" i="14" s="1"/>
  <c r="C17" i="14"/>
  <c r="G17" i="14"/>
  <c r="K17" i="14"/>
  <c r="O17" i="14"/>
  <c r="S17" i="14"/>
  <c r="W17" i="14"/>
  <c r="Z17" i="14"/>
  <c r="AA17" i="14" s="1"/>
  <c r="C18" i="14"/>
  <c r="G18" i="14"/>
  <c r="K18" i="14"/>
  <c r="O18" i="14"/>
  <c r="S18" i="14"/>
  <c r="W18" i="14"/>
  <c r="Z18" i="14"/>
  <c r="AA18" i="14" s="1"/>
  <c r="C19" i="14"/>
  <c r="G19" i="14"/>
  <c r="K19" i="14"/>
  <c r="O19" i="14"/>
  <c r="S19" i="14"/>
  <c r="W19" i="14"/>
  <c r="Z19" i="14"/>
  <c r="AA19" i="14" s="1"/>
  <c r="C20" i="14"/>
  <c r="G20" i="14"/>
  <c r="K20" i="14"/>
  <c r="O20" i="14"/>
  <c r="S20" i="14"/>
  <c r="W20" i="14"/>
  <c r="Z20" i="14"/>
  <c r="AA20" i="14" s="1"/>
  <c r="C21" i="14"/>
  <c r="G21" i="14"/>
  <c r="K21" i="14"/>
  <c r="O21" i="14"/>
  <c r="S21" i="14"/>
  <c r="W21" i="14"/>
  <c r="Z21" i="14"/>
  <c r="AA21" i="14" s="1"/>
  <c r="C22" i="14"/>
  <c r="G22" i="14"/>
  <c r="K22" i="14"/>
  <c r="O22" i="14"/>
  <c r="S22" i="14"/>
  <c r="W22" i="14"/>
  <c r="Z22" i="14"/>
  <c r="AA22" i="14" s="1"/>
  <c r="C23" i="14"/>
  <c r="G23" i="14"/>
  <c r="K23" i="14"/>
  <c r="O23" i="14"/>
  <c r="S23" i="14"/>
  <c r="W23" i="14"/>
  <c r="Z23" i="14"/>
  <c r="AA23" i="14" s="1"/>
  <c r="C24" i="14"/>
  <c r="G24" i="14"/>
  <c r="K24" i="14"/>
  <c r="O24" i="14"/>
  <c r="S24" i="14"/>
  <c r="W24" i="14"/>
  <c r="Z24" i="14"/>
  <c r="AA24" i="14" s="1"/>
  <c r="C25" i="14"/>
  <c r="G25" i="14"/>
  <c r="K25" i="14"/>
  <c r="O25" i="14"/>
  <c r="S25" i="14"/>
  <c r="W25" i="14"/>
  <c r="Z25" i="14"/>
  <c r="AA25" i="14" s="1"/>
  <c r="C26" i="14"/>
  <c r="G26" i="14"/>
  <c r="K26" i="14"/>
  <c r="O26" i="14"/>
  <c r="S26" i="14"/>
  <c r="W26" i="14"/>
  <c r="Z26" i="14"/>
  <c r="AA26" i="14" s="1"/>
  <c r="C27" i="14"/>
  <c r="G27" i="14"/>
  <c r="K27" i="14"/>
  <c r="O27" i="14"/>
  <c r="S27" i="14"/>
  <c r="W27" i="14"/>
  <c r="Z27" i="14"/>
  <c r="AA27" i="14" s="1"/>
  <c r="C28" i="14"/>
  <c r="G28" i="14"/>
  <c r="K28" i="14"/>
  <c r="O28" i="14"/>
  <c r="S28" i="14"/>
  <c r="W28" i="14"/>
  <c r="Z28" i="14"/>
  <c r="AA28" i="14" s="1"/>
  <c r="C29" i="14"/>
  <c r="G29" i="14"/>
  <c r="K29" i="14"/>
  <c r="O29" i="14"/>
  <c r="S29" i="14"/>
  <c r="W29" i="14"/>
  <c r="Z29" i="14"/>
  <c r="AA29" i="14" s="1"/>
  <c r="C30" i="14"/>
  <c r="G30" i="14"/>
  <c r="K30" i="14"/>
  <c r="O30" i="14"/>
  <c r="S30" i="14"/>
  <c r="W30" i="14"/>
  <c r="Z30" i="14"/>
  <c r="AA30" i="14" s="1"/>
  <c r="C31" i="14"/>
  <c r="G31" i="14"/>
  <c r="K31" i="14"/>
  <c r="O31" i="14"/>
  <c r="S31" i="14"/>
  <c r="W31" i="14"/>
  <c r="Z31" i="14"/>
  <c r="AA31" i="14" s="1"/>
  <c r="C32" i="14"/>
  <c r="G32" i="14"/>
  <c r="K32" i="14"/>
  <c r="O32" i="14"/>
  <c r="S32" i="14"/>
  <c r="W32" i="14"/>
  <c r="Z32" i="14"/>
  <c r="AA32" i="14" s="1"/>
  <c r="C33" i="14"/>
  <c r="G33" i="14"/>
  <c r="K33" i="14"/>
  <c r="O33" i="14"/>
  <c r="S33" i="14"/>
  <c r="W33" i="14"/>
  <c r="Z33" i="14"/>
  <c r="AA33" i="14" s="1"/>
  <c r="C34" i="14"/>
  <c r="G34" i="14"/>
  <c r="K34" i="14"/>
  <c r="O34" i="14"/>
  <c r="S34" i="14"/>
  <c r="W34" i="14"/>
  <c r="Z34" i="14"/>
  <c r="AA34" i="14" s="1"/>
  <c r="C35" i="14"/>
  <c r="G35" i="14"/>
  <c r="K35" i="14"/>
  <c r="O35" i="14"/>
  <c r="S35" i="14"/>
  <c r="W35" i="14"/>
  <c r="Z35" i="14"/>
  <c r="AA35" i="14" s="1"/>
  <c r="C36" i="14"/>
  <c r="G36" i="14"/>
  <c r="K36" i="14"/>
  <c r="O36" i="14"/>
  <c r="S36" i="14"/>
  <c r="W36" i="14"/>
  <c r="Z36" i="14"/>
  <c r="AA36" i="14" s="1"/>
  <c r="C37" i="14"/>
  <c r="G37" i="14"/>
  <c r="K37" i="14"/>
  <c r="O37" i="14"/>
  <c r="S37" i="14"/>
  <c r="W37" i="14"/>
  <c r="Z37" i="14"/>
  <c r="AA37" i="14" s="1"/>
  <c r="C38" i="14"/>
  <c r="G38" i="14"/>
  <c r="K38" i="14"/>
  <c r="O38" i="14"/>
  <c r="S38" i="14"/>
  <c r="W38" i="14"/>
  <c r="Z38" i="14"/>
  <c r="AA38" i="14" s="1"/>
  <c r="C39" i="14"/>
  <c r="G39" i="14"/>
  <c r="K39" i="14"/>
  <c r="O39" i="14"/>
  <c r="S39" i="14"/>
  <c r="W39" i="14"/>
  <c r="Z39" i="14"/>
  <c r="AA39" i="14" s="1"/>
  <c r="C40" i="14"/>
  <c r="G40" i="14"/>
  <c r="K40" i="14"/>
  <c r="O40" i="14"/>
  <c r="S40" i="14"/>
  <c r="W40" i="14"/>
  <c r="Z40" i="14"/>
  <c r="AA40" i="14" s="1"/>
  <c r="C41" i="14"/>
  <c r="G41" i="14"/>
  <c r="K41" i="14"/>
  <c r="O41" i="14"/>
  <c r="S41" i="14"/>
  <c r="W41" i="14"/>
  <c r="Z41" i="14"/>
  <c r="AA41" i="14" s="1"/>
  <c r="C42" i="14"/>
  <c r="G42" i="14"/>
  <c r="K42" i="14"/>
  <c r="O42" i="14"/>
  <c r="S42" i="14"/>
  <c r="W42" i="14"/>
  <c r="Z42" i="14"/>
  <c r="AA42" i="14" s="1"/>
  <c r="C43" i="14"/>
  <c r="G43" i="14"/>
  <c r="K43" i="14"/>
  <c r="O43" i="14"/>
  <c r="S43" i="14"/>
  <c r="W43" i="14"/>
  <c r="Z43" i="14"/>
  <c r="AA43" i="14" s="1"/>
  <c r="C44" i="14"/>
  <c r="G44" i="14"/>
  <c r="K44" i="14"/>
  <c r="O44" i="14"/>
  <c r="S44" i="14"/>
  <c r="W44" i="14"/>
  <c r="Z44" i="14"/>
  <c r="AA44" i="14" s="1"/>
  <c r="C45" i="14"/>
  <c r="G45" i="14"/>
  <c r="K45" i="14"/>
  <c r="O45" i="14"/>
  <c r="S45" i="14"/>
  <c r="W45" i="14"/>
  <c r="Z45" i="14"/>
  <c r="AA45" i="14" s="1"/>
  <c r="C46" i="14"/>
  <c r="G46" i="14"/>
  <c r="K46" i="14"/>
  <c r="O46" i="14"/>
  <c r="S46" i="14"/>
  <c r="W46" i="14"/>
  <c r="Z46" i="14"/>
  <c r="AA46" i="14" s="1"/>
  <c r="C47" i="14"/>
  <c r="G47" i="14"/>
  <c r="K47" i="14"/>
  <c r="O47" i="14"/>
  <c r="S47" i="14"/>
  <c r="W47" i="14"/>
  <c r="Z47" i="14"/>
  <c r="AA47" i="14" s="1"/>
  <c r="C48" i="14"/>
  <c r="G48" i="14"/>
  <c r="K48" i="14"/>
  <c r="O48" i="14"/>
  <c r="S48" i="14"/>
  <c r="W48" i="14"/>
  <c r="Z48" i="14"/>
  <c r="AA48" i="14" s="1"/>
  <c r="C49" i="14"/>
  <c r="G49" i="14"/>
  <c r="K49" i="14"/>
  <c r="O49" i="14"/>
  <c r="S49" i="14"/>
  <c r="W49" i="14"/>
  <c r="Z49" i="14"/>
  <c r="AA49" i="14" s="1"/>
  <c r="C50" i="14"/>
  <c r="G50" i="14"/>
  <c r="K50" i="14"/>
  <c r="O50" i="14"/>
  <c r="S50" i="14"/>
  <c r="W50" i="14"/>
  <c r="Z50" i="14"/>
  <c r="AA50" i="14" s="1"/>
  <c r="C51" i="14"/>
  <c r="G51" i="14"/>
  <c r="K51" i="14"/>
  <c r="O51" i="14"/>
  <c r="S51" i="14"/>
  <c r="W51" i="14"/>
  <c r="Z51" i="14"/>
  <c r="AA51" i="14" s="1"/>
  <c r="C52" i="14"/>
  <c r="G52" i="14"/>
  <c r="K52" i="14"/>
  <c r="O52" i="14"/>
  <c r="S52" i="14"/>
  <c r="W52" i="14"/>
  <c r="Z52" i="14"/>
  <c r="AA52" i="14" s="1"/>
  <c r="C53" i="14"/>
  <c r="G53" i="14"/>
  <c r="K53" i="14"/>
  <c r="O53" i="14"/>
  <c r="S53" i="14"/>
  <c r="W53" i="14"/>
  <c r="Z53" i="14"/>
  <c r="AA53" i="14" s="1"/>
  <c r="C54" i="14"/>
  <c r="G54" i="14"/>
  <c r="K54" i="14"/>
  <c r="O54" i="14"/>
  <c r="S54" i="14"/>
  <c r="W54" i="14"/>
  <c r="Z54" i="14"/>
  <c r="AA54" i="14" s="1"/>
  <c r="G55" i="14"/>
  <c r="K55" i="14"/>
  <c r="O55" i="14"/>
  <c r="S55" i="14"/>
  <c r="W55" i="14"/>
  <c r="Z55" i="14"/>
  <c r="AA55" i="14" s="1"/>
  <c r="C56" i="14"/>
  <c r="G56" i="14"/>
  <c r="K56" i="14"/>
  <c r="O56" i="14"/>
  <c r="S56" i="14"/>
  <c r="W56" i="14"/>
  <c r="Z56" i="14"/>
  <c r="AA56" i="14" s="1"/>
  <c r="C57" i="14"/>
  <c r="G57" i="14"/>
  <c r="K57" i="14"/>
  <c r="O57" i="14"/>
  <c r="S57" i="14"/>
  <c r="W57" i="14"/>
  <c r="Z57" i="14"/>
  <c r="AA57" i="14" s="1"/>
  <c r="C58" i="14"/>
  <c r="G58" i="14"/>
  <c r="K58" i="14"/>
  <c r="O58" i="14"/>
  <c r="S58" i="14"/>
  <c r="W58" i="14"/>
  <c r="Z58" i="14"/>
  <c r="AA58" i="14" s="1"/>
  <c r="C59" i="14"/>
  <c r="G59" i="14"/>
  <c r="K59" i="14"/>
  <c r="O59" i="14"/>
  <c r="S59" i="14"/>
  <c r="W59" i="14"/>
  <c r="Z59" i="14"/>
  <c r="AA59" i="14" s="1"/>
  <c r="C60" i="14"/>
  <c r="G60" i="14"/>
  <c r="K60" i="14"/>
  <c r="O60" i="14"/>
  <c r="S60" i="14"/>
  <c r="W60" i="14"/>
  <c r="Z60" i="14"/>
  <c r="AA60" i="14" s="1"/>
  <c r="C61" i="14"/>
  <c r="G61" i="14"/>
  <c r="K61" i="14"/>
  <c r="O61" i="14"/>
  <c r="S61" i="14"/>
  <c r="W61" i="14"/>
  <c r="Z61" i="14"/>
  <c r="AA61" i="14" s="1"/>
  <c r="C62" i="14"/>
  <c r="G62" i="14"/>
  <c r="K62" i="14"/>
  <c r="O62" i="14"/>
  <c r="S62" i="14"/>
  <c r="W62" i="14"/>
  <c r="Z62" i="14"/>
  <c r="AA62" i="14" s="1"/>
  <c r="C63" i="14"/>
  <c r="G63" i="14"/>
  <c r="K63" i="14"/>
  <c r="O63" i="14"/>
  <c r="S63" i="14"/>
  <c r="W63" i="14"/>
  <c r="Z63" i="14"/>
  <c r="AA63" i="14" s="1"/>
  <c r="C64" i="14"/>
  <c r="G64" i="14"/>
  <c r="K64" i="14"/>
  <c r="O64" i="14"/>
  <c r="S64" i="14"/>
  <c r="W64" i="14"/>
  <c r="Z64" i="14"/>
  <c r="AA64" i="14" s="1"/>
  <c r="C65" i="14"/>
  <c r="G65" i="14"/>
  <c r="K65" i="14"/>
  <c r="O65" i="14"/>
  <c r="S65" i="14"/>
  <c r="W65" i="14"/>
  <c r="Z65" i="14"/>
  <c r="AA65" i="14" s="1"/>
  <c r="C66" i="14"/>
  <c r="G66" i="14"/>
  <c r="K66" i="14"/>
  <c r="O66" i="14"/>
  <c r="S66" i="14"/>
  <c r="W66" i="14"/>
  <c r="Z66" i="14"/>
  <c r="AA66" i="14" s="1"/>
  <c r="C67" i="14"/>
  <c r="G67" i="14"/>
  <c r="K67" i="14"/>
  <c r="O67" i="14"/>
  <c r="S67" i="14"/>
  <c r="W67" i="14"/>
  <c r="Z67" i="14"/>
  <c r="AA67" i="14" s="1"/>
  <c r="C68" i="14"/>
  <c r="G68" i="14"/>
  <c r="K68" i="14"/>
  <c r="O68" i="14"/>
  <c r="S68" i="14"/>
  <c r="W68" i="14"/>
  <c r="Z68" i="14"/>
  <c r="AA68" i="14" s="1"/>
  <c r="C69" i="14"/>
  <c r="G69" i="14"/>
  <c r="K69" i="14"/>
  <c r="O69" i="14"/>
  <c r="S69" i="14"/>
  <c r="W69" i="14"/>
  <c r="Z69" i="14"/>
  <c r="AA69" i="14" s="1"/>
  <c r="C70" i="14"/>
  <c r="G70" i="14"/>
  <c r="K70" i="14"/>
  <c r="O70" i="14"/>
  <c r="S70" i="14"/>
  <c r="W70" i="14"/>
  <c r="Z70" i="14"/>
  <c r="AA70" i="14" s="1"/>
  <c r="C71" i="14"/>
  <c r="G71" i="14"/>
  <c r="K71" i="14"/>
  <c r="O71" i="14"/>
  <c r="S71" i="14"/>
  <c r="W71" i="14"/>
  <c r="AA73" i="14" l="1"/>
  <c r="G8" i="11"/>
  <c r="H8" i="11" s="1"/>
  <c r="G9" i="11"/>
  <c r="H9" i="11" s="1"/>
  <c r="G10" i="11"/>
  <c r="H10" i="11"/>
  <c r="G11" i="11"/>
  <c r="H11" i="11"/>
  <c r="G12" i="11"/>
  <c r="H12" i="11" s="1"/>
  <c r="G13" i="11"/>
  <c r="H13" i="11" s="1"/>
  <c r="G14" i="11"/>
  <c r="H14" i="11"/>
  <c r="G15" i="11"/>
  <c r="H15" i="11"/>
  <c r="G16" i="11"/>
  <c r="H16" i="11" s="1"/>
  <c r="G17" i="11"/>
  <c r="H17" i="11" s="1"/>
  <c r="G18" i="11"/>
  <c r="H18" i="11"/>
  <c r="G19" i="11"/>
  <c r="H19" i="11"/>
  <c r="G20" i="11"/>
  <c r="H20" i="11" s="1"/>
  <c r="G21" i="11"/>
  <c r="H21" i="11" s="1"/>
  <c r="G22" i="11"/>
  <c r="H22" i="11"/>
  <c r="G23" i="11"/>
  <c r="H23" i="11"/>
  <c r="G24" i="11"/>
  <c r="H24" i="11" s="1"/>
  <c r="G25" i="11"/>
  <c r="H25" i="11" s="1"/>
  <c r="G26" i="11"/>
  <c r="H26" i="11"/>
  <c r="G27" i="11"/>
  <c r="H27" i="11"/>
  <c r="G28" i="11"/>
  <c r="H28" i="11" s="1"/>
  <c r="G29" i="11"/>
  <c r="H29" i="11" s="1"/>
  <c r="G30" i="11"/>
  <c r="H30" i="11"/>
  <c r="G7" i="11"/>
  <c r="H7" i="11" s="1"/>
  <c r="H7" i="10"/>
  <c r="G8" i="10"/>
  <c r="H8" i="10" s="1"/>
  <c r="G7" i="10"/>
  <c r="H60" i="6"/>
  <c r="H119" i="7"/>
  <c r="G8" i="9"/>
  <c r="H8" i="9" s="1"/>
  <c r="G9" i="9"/>
  <c r="H9" i="9" s="1"/>
  <c r="G10" i="9"/>
  <c r="H10" i="9" s="1"/>
  <c r="G11" i="9"/>
  <c r="H11" i="9" s="1"/>
  <c r="G12" i="9"/>
  <c r="H12" i="9" s="1"/>
  <c r="G13" i="9"/>
  <c r="H13" i="9" s="1"/>
  <c r="G14" i="9"/>
  <c r="H14" i="9" s="1"/>
  <c r="G15" i="9"/>
  <c r="H15" i="9" s="1"/>
  <c r="G16" i="9"/>
  <c r="H16" i="9" s="1"/>
  <c r="G17" i="9"/>
  <c r="H17" i="9" s="1"/>
  <c r="G18" i="9"/>
  <c r="H18" i="9" s="1"/>
  <c r="G19" i="9"/>
  <c r="H19" i="9" s="1"/>
  <c r="G20" i="9"/>
  <c r="H20" i="9" s="1"/>
  <c r="G21" i="9"/>
  <c r="H21" i="9" s="1"/>
  <c r="G22" i="9"/>
  <c r="H22" i="9" s="1"/>
  <c r="G23" i="9"/>
  <c r="H23" i="9"/>
  <c r="G24" i="9"/>
  <c r="H24" i="9" s="1"/>
  <c r="G25" i="9"/>
  <c r="H25" i="9" s="1"/>
  <c r="G26" i="9"/>
  <c r="H26" i="9" s="1"/>
  <c r="G27" i="9"/>
  <c r="H27" i="9" s="1"/>
  <c r="G28" i="9"/>
  <c r="H28" i="9" s="1"/>
  <c r="G29" i="9"/>
  <c r="H29" i="9" s="1"/>
  <c r="G30" i="9"/>
  <c r="H30" i="9" s="1"/>
  <c r="G31" i="9"/>
  <c r="H31" i="9"/>
  <c r="G32" i="9"/>
  <c r="H32" i="9" s="1"/>
  <c r="G33" i="9"/>
  <c r="H33" i="9" s="1"/>
  <c r="G34" i="9"/>
  <c r="H34" i="9" s="1"/>
  <c r="G35" i="9"/>
  <c r="H35" i="9"/>
  <c r="G36" i="9"/>
  <c r="H36" i="9" s="1"/>
  <c r="G37" i="9"/>
  <c r="H37" i="9" s="1"/>
  <c r="G38" i="9"/>
  <c r="H38" i="9" s="1"/>
  <c r="G39" i="9"/>
  <c r="H39" i="9"/>
  <c r="G40" i="9"/>
  <c r="H40" i="9" s="1"/>
  <c r="G41" i="9"/>
  <c r="H41" i="9" s="1"/>
  <c r="G42" i="9"/>
  <c r="H42" i="9" s="1"/>
  <c r="G43" i="9"/>
  <c r="H43" i="9" s="1"/>
  <c r="G44" i="9"/>
  <c r="H44" i="9" s="1"/>
  <c r="G45" i="9"/>
  <c r="H45" i="9" s="1"/>
  <c r="G46" i="9"/>
  <c r="H46" i="9" s="1"/>
  <c r="G47" i="9"/>
  <c r="H47" i="9"/>
  <c r="G48" i="9"/>
  <c r="H48" i="9" s="1"/>
  <c r="G49" i="9"/>
  <c r="H49" i="9" s="1"/>
  <c r="G50" i="9"/>
  <c r="H50" i="9" s="1"/>
  <c r="G51" i="9"/>
  <c r="H51" i="9" s="1"/>
  <c r="G52" i="9"/>
  <c r="H52" i="9" s="1"/>
  <c r="G53" i="9"/>
  <c r="H53" i="9" s="1"/>
  <c r="G54" i="9"/>
  <c r="H54" i="9" s="1"/>
  <c r="G55" i="9"/>
  <c r="H55" i="9"/>
  <c r="G56" i="9"/>
  <c r="H56" i="9" s="1"/>
  <c r="G57" i="9"/>
  <c r="H57" i="9" s="1"/>
  <c r="G58" i="9"/>
  <c r="H58" i="9" s="1"/>
  <c r="G59" i="9"/>
  <c r="H59" i="9" s="1"/>
  <c r="G60" i="9"/>
  <c r="H60" i="9" s="1"/>
  <c r="G61" i="9"/>
  <c r="H61" i="9" s="1"/>
  <c r="G62" i="9"/>
  <c r="H62" i="9" s="1"/>
  <c r="G63" i="9"/>
  <c r="H63" i="9"/>
  <c r="G64" i="9"/>
  <c r="H64" i="9" s="1"/>
  <c r="G65" i="9"/>
  <c r="H65" i="9" s="1"/>
  <c r="G66" i="9"/>
  <c r="H66" i="9" s="1"/>
  <c r="G67" i="9"/>
  <c r="H67" i="9"/>
  <c r="G68" i="9"/>
  <c r="H68" i="9" s="1"/>
  <c r="G69" i="9"/>
  <c r="H69" i="9" s="1"/>
  <c r="G70" i="9"/>
  <c r="H70" i="9" s="1"/>
  <c r="G71" i="9"/>
  <c r="H71" i="9"/>
  <c r="G72" i="9"/>
  <c r="H72" i="9" s="1"/>
  <c r="G73" i="9"/>
  <c r="H73" i="9" s="1"/>
  <c r="G74" i="9"/>
  <c r="H74" i="9" s="1"/>
  <c r="G75" i="9"/>
  <c r="H75" i="9" s="1"/>
  <c r="G76" i="9"/>
  <c r="H76" i="9" s="1"/>
  <c r="G77" i="9"/>
  <c r="H77" i="9" s="1"/>
  <c r="G78" i="9"/>
  <c r="H78" i="9" s="1"/>
  <c r="G79" i="9"/>
  <c r="H79" i="9"/>
  <c r="G80" i="9"/>
  <c r="H80" i="9" s="1"/>
  <c r="G81" i="9"/>
  <c r="H81" i="9" s="1"/>
  <c r="G82" i="9"/>
  <c r="H82" i="9" s="1"/>
  <c r="G83" i="9"/>
  <c r="H83" i="9" s="1"/>
  <c r="G84" i="9"/>
  <c r="H84" i="9" s="1"/>
  <c r="G85" i="9"/>
  <c r="H85" i="9" s="1"/>
  <c r="G86" i="9"/>
  <c r="H86" i="9" s="1"/>
  <c r="G87" i="9"/>
  <c r="H87" i="9"/>
  <c r="G88" i="9"/>
  <c r="H88" i="9" s="1"/>
  <c r="G89" i="9"/>
  <c r="H89" i="9" s="1"/>
  <c r="G90" i="9"/>
  <c r="H90" i="9" s="1"/>
  <c r="G91" i="9"/>
  <c r="H91" i="9" s="1"/>
  <c r="G92" i="9"/>
  <c r="H92" i="9" s="1"/>
  <c r="G93" i="9"/>
  <c r="H93" i="9" s="1"/>
  <c r="G94" i="9"/>
  <c r="H94" i="9" s="1"/>
  <c r="G95" i="9"/>
  <c r="H95" i="9"/>
  <c r="G96" i="9"/>
  <c r="H96" i="9" s="1"/>
  <c r="G97" i="9"/>
  <c r="H97" i="9" s="1"/>
  <c r="G98" i="9"/>
  <c r="H98" i="9" s="1"/>
  <c r="G99" i="9"/>
  <c r="H99" i="9"/>
  <c r="G100" i="9"/>
  <c r="H100" i="9" s="1"/>
  <c r="G101" i="9"/>
  <c r="H101" i="9" s="1"/>
  <c r="G102" i="9"/>
  <c r="H102" i="9" s="1"/>
  <c r="G103" i="9"/>
  <c r="H103" i="9"/>
  <c r="G104" i="9"/>
  <c r="H104" i="9" s="1"/>
  <c r="G105" i="9"/>
  <c r="H105" i="9" s="1"/>
  <c r="G106" i="9"/>
  <c r="H106" i="9" s="1"/>
  <c r="G107" i="9"/>
  <c r="H107" i="9" s="1"/>
  <c r="G108" i="9"/>
  <c r="H108" i="9" s="1"/>
  <c r="G109" i="9"/>
  <c r="H109" i="9" s="1"/>
  <c r="G110" i="9"/>
  <c r="H110" i="9" s="1"/>
  <c r="G111" i="9"/>
  <c r="H111" i="9"/>
  <c r="G112" i="9"/>
  <c r="H112" i="9" s="1"/>
  <c r="G113" i="9"/>
  <c r="H113" i="9" s="1"/>
  <c r="G114" i="9"/>
  <c r="H114" i="9" s="1"/>
  <c r="G115" i="9"/>
  <c r="H115" i="9" s="1"/>
  <c r="G116" i="9"/>
  <c r="H116" i="9" s="1"/>
  <c r="G117" i="9"/>
  <c r="H117" i="9" s="1"/>
  <c r="G118" i="9"/>
  <c r="H118" i="9" s="1"/>
  <c r="G119" i="9"/>
  <c r="H119" i="9"/>
  <c r="G120" i="9"/>
  <c r="H120" i="9" s="1"/>
  <c r="G121" i="9"/>
  <c r="H121" i="9" s="1"/>
  <c r="G122" i="9"/>
  <c r="H122" i="9" s="1"/>
  <c r="G123" i="9"/>
  <c r="H123" i="9" s="1"/>
  <c r="G124" i="9"/>
  <c r="H124" i="9" s="1"/>
  <c r="G125" i="9"/>
  <c r="H125" i="9" s="1"/>
  <c r="G126" i="9"/>
  <c r="H126" i="9" s="1"/>
  <c r="G127" i="9"/>
  <c r="H127" i="9"/>
  <c r="G128" i="9"/>
  <c r="H128" i="9" s="1"/>
  <c r="G129" i="9"/>
  <c r="H129" i="9" s="1"/>
  <c r="G130" i="9"/>
  <c r="H130" i="9" s="1"/>
  <c r="G131" i="9"/>
  <c r="H131" i="9"/>
  <c r="G132" i="9"/>
  <c r="H132" i="9" s="1"/>
  <c r="G133" i="9"/>
  <c r="H133" i="9" s="1"/>
  <c r="G134" i="9"/>
  <c r="H134" i="9" s="1"/>
  <c r="G135" i="9"/>
  <c r="H135" i="9"/>
  <c r="G136" i="9"/>
  <c r="H136" i="9" s="1"/>
  <c r="G137" i="9"/>
  <c r="H137" i="9" s="1"/>
  <c r="G138" i="9"/>
  <c r="H138" i="9" s="1"/>
  <c r="G139" i="9"/>
  <c r="H139" i="9" s="1"/>
  <c r="G140" i="9"/>
  <c r="H140" i="9" s="1"/>
  <c r="G141" i="9"/>
  <c r="H141" i="9" s="1"/>
  <c r="G142" i="9"/>
  <c r="H142" i="9" s="1"/>
  <c r="G143" i="9"/>
  <c r="H143" i="9"/>
  <c r="G144" i="9"/>
  <c r="H144" i="9" s="1"/>
  <c r="G145" i="9"/>
  <c r="H145" i="9" s="1"/>
  <c r="G146" i="9"/>
  <c r="H146" i="9" s="1"/>
  <c r="G147" i="9"/>
  <c r="H147" i="9" s="1"/>
  <c r="G148" i="9"/>
  <c r="H148" i="9" s="1"/>
  <c r="G149" i="9"/>
  <c r="H149" i="9" s="1"/>
  <c r="G150" i="9"/>
  <c r="H150" i="9" s="1"/>
  <c r="G151" i="9"/>
  <c r="H151" i="9" s="1"/>
  <c r="G152" i="9"/>
  <c r="H152" i="9" s="1"/>
  <c r="G153" i="9"/>
  <c r="H153" i="9" s="1"/>
  <c r="G154" i="9"/>
  <c r="H154" i="9" s="1"/>
  <c r="G155" i="9"/>
  <c r="H155" i="9" s="1"/>
  <c r="G156" i="9"/>
  <c r="H156" i="9" s="1"/>
  <c r="G157" i="9"/>
  <c r="H157" i="9" s="1"/>
  <c r="G158" i="9"/>
  <c r="H158" i="9" s="1"/>
  <c r="G159" i="9"/>
  <c r="H159" i="9"/>
  <c r="G160" i="9"/>
  <c r="H160" i="9" s="1"/>
  <c r="G161" i="9"/>
  <c r="H161" i="9" s="1"/>
  <c r="G162" i="9"/>
  <c r="H162" i="9" s="1"/>
  <c r="G163" i="9"/>
  <c r="H163" i="9"/>
  <c r="G164" i="9"/>
  <c r="H164" i="9" s="1"/>
  <c r="G165" i="9"/>
  <c r="H165" i="9" s="1"/>
  <c r="G166" i="9"/>
  <c r="H166" i="9" s="1"/>
  <c r="G167" i="9"/>
  <c r="H167" i="9"/>
  <c r="G168" i="9"/>
  <c r="H168" i="9" s="1"/>
  <c r="G169" i="9"/>
  <c r="H169" i="9" s="1"/>
  <c r="G170" i="9"/>
  <c r="H170" i="9" s="1"/>
  <c r="G171" i="9"/>
  <c r="H171" i="9" s="1"/>
  <c r="G172" i="9"/>
  <c r="H172" i="9" s="1"/>
  <c r="G173" i="9"/>
  <c r="H173" i="9" s="1"/>
  <c r="G174" i="9"/>
  <c r="H174" i="9" s="1"/>
  <c r="G175" i="9"/>
  <c r="H175" i="9"/>
  <c r="G176" i="9"/>
  <c r="H176" i="9" s="1"/>
  <c r="G177" i="9"/>
  <c r="H177" i="9" s="1"/>
  <c r="G178" i="9"/>
  <c r="H178" i="9" s="1"/>
  <c r="G179" i="9"/>
  <c r="H179" i="9" s="1"/>
  <c r="G180" i="9"/>
  <c r="H180" i="9" s="1"/>
  <c r="G181" i="9"/>
  <c r="H181" i="9" s="1"/>
  <c r="G182" i="9"/>
  <c r="H182" i="9" s="1"/>
  <c r="G183" i="9"/>
  <c r="H183" i="9" s="1"/>
  <c r="G184" i="9"/>
  <c r="H184" i="9" s="1"/>
  <c r="G185" i="9"/>
  <c r="H185" i="9" s="1"/>
  <c r="G186" i="9"/>
  <c r="H186" i="9" s="1"/>
  <c r="G187" i="9"/>
  <c r="H187" i="9" s="1"/>
  <c r="G188" i="9"/>
  <c r="H188" i="9" s="1"/>
  <c r="G189" i="9"/>
  <c r="H189" i="9" s="1"/>
  <c r="G190" i="9"/>
  <c r="H190" i="9" s="1"/>
  <c r="G191" i="9"/>
  <c r="H191" i="9"/>
  <c r="G192" i="9"/>
  <c r="H192" i="9" s="1"/>
  <c r="G193" i="9"/>
  <c r="H193" i="9" s="1"/>
  <c r="G194" i="9"/>
  <c r="H194" i="9" s="1"/>
  <c r="G195" i="9"/>
  <c r="H195" i="9"/>
  <c r="G196" i="9"/>
  <c r="H196" i="9" s="1"/>
  <c r="G197" i="9"/>
  <c r="H197" i="9" s="1"/>
  <c r="G198" i="9"/>
  <c r="H198" i="9" s="1"/>
  <c r="G199" i="9"/>
  <c r="H199" i="9"/>
  <c r="G200" i="9"/>
  <c r="H200" i="9" s="1"/>
  <c r="G201" i="9"/>
  <c r="H201" i="9" s="1"/>
  <c r="G202" i="9"/>
  <c r="H202" i="9" s="1"/>
  <c r="G203" i="9"/>
  <c r="H203" i="9" s="1"/>
  <c r="G204" i="9"/>
  <c r="H204" i="9" s="1"/>
  <c r="G205" i="9"/>
  <c r="H205" i="9" s="1"/>
  <c r="G206" i="9"/>
  <c r="H206" i="9" s="1"/>
  <c r="G207" i="9"/>
  <c r="H207" i="9"/>
  <c r="G208" i="9"/>
  <c r="H208" i="9" s="1"/>
  <c r="G209" i="9"/>
  <c r="H209" i="9" s="1"/>
  <c r="G210" i="9"/>
  <c r="H210" i="9" s="1"/>
  <c r="G211" i="9"/>
  <c r="H211" i="9" s="1"/>
  <c r="G212" i="9"/>
  <c r="H212" i="9" s="1"/>
  <c r="G213" i="9"/>
  <c r="H213" i="9" s="1"/>
  <c r="G214" i="9"/>
  <c r="H214" i="9" s="1"/>
  <c r="G215" i="9"/>
  <c r="H215" i="9" s="1"/>
  <c r="G216" i="9"/>
  <c r="H216" i="9" s="1"/>
  <c r="G217" i="9"/>
  <c r="H217" i="9" s="1"/>
  <c r="G218" i="9"/>
  <c r="H218" i="9" s="1"/>
  <c r="G219" i="9"/>
  <c r="H219" i="9" s="1"/>
  <c r="G220" i="9"/>
  <c r="H220" i="9" s="1"/>
  <c r="G221" i="9"/>
  <c r="H221" i="9" s="1"/>
  <c r="G222" i="9"/>
  <c r="H222" i="9" s="1"/>
  <c r="G223" i="9"/>
  <c r="H223" i="9"/>
  <c r="G224" i="9"/>
  <c r="H224" i="9" s="1"/>
  <c r="G225" i="9"/>
  <c r="H225" i="9" s="1"/>
  <c r="G226" i="9"/>
  <c r="H226" i="9" s="1"/>
  <c r="G227" i="9"/>
  <c r="H227" i="9"/>
  <c r="G228" i="9"/>
  <c r="H228" i="9" s="1"/>
  <c r="G229" i="9"/>
  <c r="H229" i="9" s="1"/>
  <c r="G230" i="9"/>
  <c r="H230" i="9" s="1"/>
  <c r="G231" i="9"/>
  <c r="H231" i="9"/>
  <c r="G232" i="9"/>
  <c r="H232" i="9" s="1"/>
  <c r="G233" i="9"/>
  <c r="H233" i="9" s="1"/>
  <c r="G234" i="9"/>
  <c r="H234" i="9" s="1"/>
  <c r="G235" i="9"/>
  <c r="H235" i="9" s="1"/>
  <c r="G236" i="9"/>
  <c r="H236" i="9" s="1"/>
  <c r="G237" i="9"/>
  <c r="H237" i="9" s="1"/>
  <c r="G238" i="9"/>
  <c r="H238" i="9" s="1"/>
  <c r="G239" i="9"/>
  <c r="H239" i="9"/>
  <c r="G240" i="9"/>
  <c r="H240" i="9" s="1"/>
  <c r="G241" i="9"/>
  <c r="H241" i="9" s="1"/>
  <c r="G242" i="9"/>
  <c r="H242" i="9" s="1"/>
  <c r="G243" i="9"/>
  <c r="H243" i="9" s="1"/>
  <c r="G244" i="9"/>
  <c r="H244" i="9" s="1"/>
  <c r="G245" i="9"/>
  <c r="H245" i="9" s="1"/>
  <c r="G246" i="9"/>
  <c r="H246" i="9" s="1"/>
  <c r="G247" i="9"/>
  <c r="H247" i="9"/>
  <c r="G248" i="9"/>
  <c r="H248" i="9" s="1"/>
  <c r="G249" i="9"/>
  <c r="H249" i="9" s="1"/>
  <c r="G250" i="9"/>
  <c r="H250" i="9" s="1"/>
  <c r="G251" i="9"/>
  <c r="H251" i="9" s="1"/>
  <c r="G252" i="9"/>
  <c r="H252" i="9" s="1"/>
  <c r="G253" i="9"/>
  <c r="H253" i="9" s="1"/>
  <c r="G254" i="9"/>
  <c r="H254" i="9" s="1"/>
  <c r="G255" i="9"/>
  <c r="H255" i="9"/>
  <c r="G256" i="9"/>
  <c r="H256" i="9" s="1"/>
  <c r="G257" i="9"/>
  <c r="H257" i="9" s="1"/>
  <c r="G258" i="9"/>
  <c r="H258" i="9" s="1"/>
  <c r="G259" i="9"/>
  <c r="H259" i="9"/>
  <c r="G260" i="9"/>
  <c r="H260" i="9" s="1"/>
  <c r="G261" i="9"/>
  <c r="H261" i="9" s="1"/>
  <c r="G262" i="9"/>
  <c r="H262" i="9" s="1"/>
  <c r="G263" i="9"/>
  <c r="H263" i="9"/>
  <c r="G264" i="9"/>
  <c r="H264" i="9" s="1"/>
  <c r="G265" i="9"/>
  <c r="H265" i="9" s="1"/>
  <c r="G266" i="9"/>
  <c r="H266" i="9" s="1"/>
  <c r="G267" i="9"/>
  <c r="H267" i="9" s="1"/>
  <c r="G268" i="9"/>
  <c r="H268" i="9" s="1"/>
  <c r="G269" i="9"/>
  <c r="H269" i="9" s="1"/>
  <c r="G270" i="9"/>
  <c r="H270" i="9" s="1"/>
  <c r="G271" i="9"/>
  <c r="H271" i="9"/>
  <c r="G272" i="9"/>
  <c r="H272" i="9" s="1"/>
  <c r="G273" i="9"/>
  <c r="H273" i="9" s="1"/>
  <c r="G274" i="9"/>
  <c r="H274" i="9" s="1"/>
  <c r="G275" i="9"/>
  <c r="H275" i="9" s="1"/>
  <c r="G276" i="9"/>
  <c r="H276" i="9" s="1"/>
  <c r="G277" i="9"/>
  <c r="H277" i="9" s="1"/>
  <c r="G278" i="9"/>
  <c r="H278" i="9" s="1"/>
  <c r="G279" i="9"/>
  <c r="H279" i="9"/>
  <c r="G280" i="9"/>
  <c r="H280" i="9" s="1"/>
  <c r="G281" i="9"/>
  <c r="H281" i="9" s="1"/>
  <c r="G282" i="9"/>
  <c r="H282" i="9" s="1"/>
  <c r="G283" i="9"/>
  <c r="H283" i="9" s="1"/>
  <c r="G284" i="9"/>
  <c r="H284" i="9" s="1"/>
  <c r="G285" i="9"/>
  <c r="H285" i="9" s="1"/>
  <c r="G286" i="9"/>
  <c r="H286" i="9" s="1"/>
  <c r="G287" i="9"/>
  <c r="H287" i="9"/>
  <c r="G288" i="9"/>
  <c r="H288" i="9" s="1"/>
  <c r="G289" i="9"/>
  <c r="H289" i="9" s="1"/>
  <c r="G290" i="9"/>
  <c r="H290" i="9" s="1"/>
  <c r="G291" i="9"/>
  <c r="H291" i="9"/>
  <c r="G292" i="9"/>
  <c r="H292" i="9" s="1"/>
  <c r="G293" i="9"/>
  <c r="H293" i="9" s="1"/>
  <c r="G294" i="9"/>
  <c r="H294" i="9" s="1"/>
  <c r="G295" i="9"/>
  <c r="H295" i="9"/>
  <c r="G296" i="9"/>
  <c r="H296" i="9" s="1"/>
  <c r="G297" i="9"/>
  <c r="H297" i="9" s="1"/>
  <c r="G298" i="9"/>
  <c r="H298" i="9" s="1"/>
  <c r="G299" i="9"/>
  <c r="H299" i="9" s="1"/>
  <c r="G300" i="9"/>
  <c r="H300" i="9" s="1"/>
  <c r="G301" i="9"/>
  <c r="H301" i="9" s="1"/>
  <c r="G302" i="9"/>
  <c r="H302" i="9" s="1"/>
  <c r="G303" i="9"/>
  <c r="H303" i="9"/>
  <c r="G304" i="9"/>
  <c r="H304" i="9" s="1"/>
  <c r="G305" i="9"/>
  <c r="H305" i="9" s="1"/>
  <c r="G306" i="9"/>
  <c r="H306" i="9" s="1"/>
  <c r="G307" i="9"/>
  <c r="H307" i="9" s="1"/>
  <c r="G308" i="9"/>
  <c r="H308" i="9" s="1"/>
  <c r="G309" i="9"/>
  <c r="H309" i="9" s="1"/>
  <c r="G310" i="9"/>
  <c r="H310" i="9" s="1"/>
  <c r="G311" i="9"/>
  <c r="H311" i="9"/>
  <c r="G312" i="9"/>
  <c r="H312" i="9" s="1"/>
  <c r="G313" i="9"/>
  <c r="H313" i="9" s="1"/>
  <c r="G314" i="9"/>
  <c r="H314" i="9" s="1"/>
  <c r="G315" i="9"/>
  <c r="H315" i="9" s="1"/>
  <c r="G316" i="9"/>
  <c r="H316" i="9" s="1"/>
  <c r="G317" i="9"/>
  <c r="H317" i="9" s="1"/>
  <c r="G318" i="9"/>
  <c r="H318" i="9" s="1"/>
  <c r="G319" i="9"/>
  <c r="H319" i="9"/>
  <c r="G320" i="9"/>
  <c r="H320" i="9" s="1"/>
  <c r="G321" i="9"/>
  <c r="H321" i="9" s="1"/>
  <c r="G322" i="9"/>
  <c r="H322" i="9" s="1"/>
  <c r="G323" i="9"/>
  <c r="H323" i="9"/>
  <c r="G324" i="9"/>
  <c r="H324" i="9" s="1"/>
  <c r="G325" i="9"/>
  <c r="H325" i="9" s="1"/>
  <c r="G326" i="9"/>
  <c r="H326" i="9" s="1"/>
  <c r="G327" i="9"/>
  <c r="H327" i="9"/>
  <c r="G328" i="9"/>
  <c r="H328" i="9" s="1"/>
  <c r="G329" i="9"/>
  <c r="H329" i="9"/>
  <c r="G330" i="9"/>
  <c r="H330" i="9" s="1"/>
  <c r="G331" i="9"/>
  <c r="H331" i="9"/>
  <c r="G332" i="9"/>
  <c r="H332" i="9"/>
  <c r="G333" i="9"/>
  <c r="H333" i="9"/>
  <c r="G334" i="9"/>
  <c r="H334" i="9" s="1"/>
  <c r="G335" i="9"/>
  <c r="H335" i="9" s="1"/>
  <c r="G336" i="9"/>
  <c r="H336" i="9" s="1"/>
  <c r="G337" i="9"/>
  <c r="H337" i="9" s="1"/>
  <c r="G338" i="9"/>
  <c r="H338" i="9" s="1"/>
  <c r="G339" i="9"/>
  <c r="H339" i="9"/>
  <c r="G340" i="9"/>
  <c r="H340" i="9"/>
  <c r="G341" i="9"/>
  <c r="H341" i="9"/>
  <c r="G342" i="9"/>
  <c r="H342" i="9" s="1"/>
  <c r="G343" i="9"/>
  <c r="H343" i="9"/>
  <c r="G344" i="9"/>
  <c r="H344" i="9" s="1"/>
  <c r="G345" i="9"/>
  <c r="H345" i="9" s="1"/>
  <c r="G346" i="9"/>
  <c r="H346" i="9" s="1"/>
  <c r="G347" i="9"/>
  <c r="H347" i="9"/>
  <c r="G348" i="9"/>
  <c r="H348" i="9"/>
  <c r="G349" i="9"/>
  <c r="H349" i="9"/>
  <c r="G350" i="9"/>
  <c r="H350" i="9"/>
  <c r="G351" i="9"/>
  <c r="H351" i="9"/>
  <c r="G352" i="9"/>
  <c r="H352" i="9"/>
  <c r="G353" i="9"/>
  <c r="H353" i="9"/>
  <c r="G354" i="9"/>
  <c r="H354" i="9"/>
  <c r="G355" i="9"/>
  <c r="H355" i="9"/>
  <c r="G356" i="9"/>
  <c r="H356" i="9"/>
  <c r="G357" i="9"/>
  <c r="H357" i="9"/>
  <c r="G358" i="9"/>
  <c r="H358" i="9"/>
  <c r="G359" i="9"/>
  <c r="H359" i="9"/>
  <c r="G360" i="9"/>
  <c r="H360" i="9"/>
  <c r="G361" i="9"/>
  <c r="H361" i="9"/>
  <c r="G362" i="9"/>
  <c r="H362" i="9"/>
  <c r="G363" i="9"/>
  <c r="H363" i="9"/>
  <c r="G364" i="9"/>
  <c r="H364" i="9"/>
  <c r="G365" i="9"/>
  <c r="H365" i="9"/>
  <c r="G366" i="9"/>
  <c r="H366" i="9"/>
  <c r="G367" i="9"/>
  <c r="H367" i="9"/>
  <c r="G368" i="9"/>
  <c r="H368" i="9"/>
  <c r="G369" i="9"/>
  <c r="H369" i="9"/>
  <c r="G370" i="9"/>
  <c r="H370" i="9"/>
  <c r="G371" i="9"/>
  <c r="H371" i="9"/>
  <c r="G372" i="9"/>
  <c r="H372" i="9"/>
  <c r="G373" i="9"/>
  <c r="H373" i="9"/>
  <c r="G374" i="9"/>
  <c r="H374" i="9"/>
  <c r="G375" i="9"/>
  <c r="H375" i="9"/>
  <c r="G376" i="9"/>
  <c r="H376" i="9"/>
  <c r="G377" i="9"/>
  <c r="H377" i="9"/>
  <c r="G378" i="9"/>
  <c r="H378" i="9"/>
  <c r="G379" i="9"/>
  <c r="H379" i="9"/>
  <c r="G380" i="9"/>
  <c r="H380" i="9"/>
  <c r="G381" i="9"/>
  <c r="H381" i="9"/>
  <c r="G382" i="9"/>
  <c r="H382" i="9"/>
  <c r="G383" i="9"/>
  <c r="H383" i="9"/>
  <c r="G384" i="9"/>
  <c r="H384" i="9"/>
  <c r="G385" i="9"/>
  <c r="H385" i="9"/>
  <c r="G386" i="9"/>
  <c r="H386" i="9"/>
  <c r="G387" i="9"/>
  <c r="H387" i="9"/>
  <c r="G388" i="9"/>
  <c r="H388" i="9" s="1"/>
  <c r="G389" i="9"/>
  <c r="H389" i="9"/>
  <c r="G390" i="9"/>
  <c r="H390" i="9"/>
  <c r="G391" i="9"/>
  <c r="H391" i="9"/>
  <c r="G392" i="9"/>
  <c r="H392" i="9" s="1"/>
  <c r="G393" i="9"/>
  <c r="H393" i="9"/>
  <c r="G394" i="9"/>
  <c r="H394" i="9"/>
  <c r="G395" i="9"/>
  <c r="H395" i="9"/>
  <c r="G396" i="9"/>
  <c r="H396" i="9" s="1"/>
  <c r="G397" i="9"/>
  <c r="H397" i="9"/>
  <c r="G398" i="9"/>
  <c r="H398" i="9"/>
  <c r="G399" i="9"/>
  <c r="H399" i="9"/>
  <c r="G400" i="9"/>
  <c r="H400" i="9" s="1"/>
  <c r="G401" i="9"/>
  <c r="H401" i="9"/>
  <c r="G402" i="9"/>
  <c r="H402" i="9"/>
  <c r="G403" i="9"/>
  <c r="H403" i="9"/>
  <c r="G404" i="9"/>
  <c r="H404" i="9" s="1"/>
  <c r="G405" i="9"/>
  <c r="H405" i="9"/>
  <c r="G406" i="9"/>
  <c r="H406" i="9"/>
  <c r="G407" i="9"/>
  <c r="H407" i="9"/>
  <c r="G408" i="9"/>
  <c r="H408" i="9" s="1"/>
  <c r="G409" i="9"/>
  <c r="H409" i="9"/>
  <c r="G410" i="9"/>
  <c r="H410" i="9"/>
  <c r="G411" i="9"/>
  <c r="H411" i="9"/>
  <c r="G412" i="9"/>
  <c r="H412" i="9" s="1"/>
  <c r="G413" i="9"/>
  <c r="H413" i="9"/>
  <c r="G414" i="9"/>
  <c r="H414" i="9"/>
  <c r="G415" i="9"/>
  <c r="H415" i="9"/>
  <c r="G416" i="9"/>
  <c r="H416" i="9" s="1"/>
  <c r="G417" i="9"/>
  <c r="H417" i="9"/>
  <c r="G418" i="9"/>
  <c r="H418" i="9"/>
  <c r="G419" i="9"/>
  <c r="H419" i="9"/>
  <c r="G420" i="9"/>
  <c r="H420" i="9" s="1"/>
  <c r="G421" i="9"/>
  <c r="H421" i="9"/>
  <c r="G422" i="9"/>
  <c r="H422" i="9"/>
  <c r="G423" i="9"/>
  <c r="H423" i="9"/>
  <c r="G424" i="9"/>
  <c r="H424" i="9" s="1"/>
  <c r="G425" i="9"/>
  <c r="H425" i="9"/>
  <c r="G426" i="9"/>
  <c r="H426" i="9"/>
  <c r="G427" i="9"/>
  <c r="H427" i="9"/>
  <c r="G428" i="9"/>
  <c r="H428" i="9" s="1"/>
  <c r="G429" i="9"/>
  <c r="H429" i="9"/>
  <c r="G430" i="9"/>
  <c r="H430" i="9"/>
  <c r="G431" i="9"/>
  <c r="H431" i="9"/>
  <c r="G432" i="9"/>
  <c r="H432" i="9" s="1"/>
  <c r="G433" i="9"/>
  <c r="H433" i="9"/>
  <c r="G434" i="9"/>
  <c r="H434" i="9"/>
  <c r="G435" i="9"/>
  <c r="H435" i="9"/>
  <c r="G436" i="9"/>
  <c r="H436" i="9" s="1"/>
  <c r="G437" i="9"/>
  <c r="H437" i="9"/>
  <c r="G438" i="9"/>
  <c r="H438" i="9"/>
  <c r="G439" i="9"/>
  <c r="H439" i="9"/>
  <c r="G440" i="9"/>
  <c r="H440" i="9" s="1"/>
  <c r="G441" i="9"/>
  <c r="H441" i="9"/>
  <c r="G442" i="9"/>
  <c r="H442" i="9"/>
  <c r="G443" i="9"/>
  <c r="H443" i="9"/>
  <c r="G444" i="9"/>
  <c r="H444" i="9" s="1"/>
  <c r="G445" i="9"/>
  <c r="H445" i="9"/>
  <c r="G446" i="9"/>
  <c r="H446" i="9"/>
  <c r="G447" i="9"/>
  <c r="H447" i="9"/>
  <c r="G448" i="9"/>
  <c r="H448" i="9" s="1"/>
  <c r="G449" i="9"/>
  <c r="H449" i="9"/>
  <c r="G450" i="9"/>
  <c r="H450" i="9"/>
  <c r="G451" i="9"/>
  <c r="H451" i="9" s="1"/>
  <c r="G452" i="9"/>
  <c r="H452" i="9" s="1"/>
  <c r="G453" i="9"/>
  <c r="H453" i="9"/>
  <c r="G454" i="9"/>
  <c r="H454" i="9"/>
  <c r="G455" i="9"/>
  <c r="H455" i="9" s="1"/>
  <c r="G456" i="9"/>
  <c r="H456" i="9" s="1"/>
  <c r="G457" i="9"/>
  <c r="H457" i="9"/>
  <c r="G458" i="9"/>
  <c r="H458" i="9"/>
  <c r="G459" i="9"/>
  <c r="H459" i="9" s="1"/>
  <c r="G460" i="9"/>
  <c r="H460" i="9" s="1"/>
  <c r="G461" i="9"/>
  <c r="H461" i="9"/>
  <c r="G462" i="9"/>
  <c r="H462" i="9"/>
  <c r="G463" i="9"/>
  <c r="H463" i="9" s="1"/>
  <c r="G464" i="9"/>
  <c r="H464" i="9" s="1"/>
  <c r="G465" i="9"/>
  <c r="H465" i="9"/>
  <c r="G466" i="9"/>
  <c r="H466" i="9"/>
  <c r="G467" i="9"/>
  <c r="H467" i="9" s="1"/>
  <c r="G468" i="9"/>
  <c r="H468" i="9" s="1"/>
  <c r="G469" i="9"/>
  <c r="H469" i="9"/>
  <c r="G470" i="9"/>
  <c r="H470" i="9"/>
  <c r="G471" i="9"/>
  <c r="H471" i="9" s="1"/>
  <c r="G472" i="9"/>
  <c r="H472" i="9" s="1"/>
  <c r="G473" i="9"/>
  <c r="H473" i="9"/>
  <c r="G474" i="9"/>
  <c r="H474" i="9"/>
  <c r="G475" i="9"/>
  <c r="H475" i="9" s="1"/>
  <c r="G476" i="9"/>
  <c r="H476" i="9" s="1"/>
  <c r="G477" i="9"/>
  <c r="H477" i="9"/>
  <c r="G478" i="9"/>
  <c r="H478" i="9"/>
  <c r="G479" i="9"/>
  <c r="H479" i="9" s="1"/>
  <c r="G480" i="9"/>
  <c r="H480" i="9" s="1"/>
  <c r="G481" i="9"/>
  <c r="H481" i="9"/>
  <c r="G482" i="9"/>
  <c r="H482" i="9"/>
  <c r="G483" i="9"/>
  <c r="H483" i="9" s="1"/>
  <c r="G484" i="9"/>
  <c r="H484" i="9" s="1"/>
  <c r="G485" i="9"/>
  <c r="H485" i="9"/>
  <c r="G486" i="9"/>
  <c r="H486" i="9"/>
  <c r="G487" i="9"/>
  <c r="H487" i="9" s="1"/>
  <c r="G488" i="9"/>
  <c r="H488" i="9" s="1"/>
  <c r="G489" i="9"/>
  <c r="H489" i="9"/>
  <c r="G490" i="9"/>
  <c r="H490" i="9"/>
  <c r="G491" i="9"/>
  <c r="H491" i="9" s="1"/>
  <c r="G492" i="9"/>
  <c r="H492" i="9" s="1"/>
  <c r="G493" i="9"/>
  <c r="H493" i="9"/>
  <c r="G494" i="9"/>
  <c r="H494" i="9"/>
  <c r="G495" i="9"/>
  <c r="H495" i="9" s="1"/>
  <c r="G496" i="9"/>
  <c r="H496" i="9" s="1"/>
  <c r="G497" i="9"/>
  <c r="H497" i="9"/>
  <c r="G498" i="9"/>
  <c r="H498" i="9"/>
  <c r="G499" i="9"/>
  <c r="H499" i="9" s="1"/>
  <c r="G500" i="9"/>
  <c r="H500" i="9" s="1"/>
  <c r="G501" i="9"/>
  <c r="H501" i="9"/>
  <c r="G502" i="9"/>
  <c r="H502" i="9"/>
  <c r="G503" i="9"/>
  <c r="H503" i="9" s="1"/>
  <c r="G504" i="9"/>
  <c r="H504" i="9" s="1"/>
  <c r="G505" i="9"/>
  <c r="H505" i="9"/>
  <c r="G506" i="9"/>
  <c r="H506" i="9"/>
  <c r="G507" i="9"/>
  <c r="H507" i="9" s="1"/>
  <c r="G508" i="9"/>
  <c r="H508" i="9" s="1"/>
  <c r="G509" i="9"/>
  <c r="H509" i="9"/>
  <c r="G510" i="9"/>
  <c r="H510" i="9"/>
  <c r="G511" i="9"/>
  <c r="H511" i="9" s="1"/>
  <c r="G512" i="9"/>
  <c r="H512" i="9" s="1"/>
  <c r="G513" i="9"/>
  <c r="H513" i="9"/>
  <c r="G514" i="9"/>
  <c r="H514" i="9"/>
  <c r="G515" i="9"/>
  <c r="H515" i="9" s="1"/>
  <c r="G516" i="9"/>
  <c r="H516" i="9" s="1"/>
  <c r="G517" i="9"/>
  <c r="H517" i="9"/>
  <c r="G518" i="9"/>
  <c r="H518" i="9"/>
  <c r="G519" i="9"/>
  <c r="H519" i="9" s="1"/>
  <c r="G520" i="9"/>
  <c r="H520" i="9" s="1"/>
  <c r="G521" i="9"/>
  <c r="H521" i="9"/>
  <c r="G522" i="9"/>
  <c r="H522" i="9"/>
  <c r="G523" i="9"/>
  <c r="H523" i="9" s="1"/>
  <c r="G524" i="9"/>
  <c r="H524" i="9" s="1"/>
  <c r="G525" i="9"/>
  <c r="H525" i="9"/>
  <c r="G526" i="9"/>
  <c r="H526" i="9"/>
  <c r="G527" i="9"/>
  <c r="H527" i="9" s="1"/>
  <c r="G528" i="9"/>
  <c r="H528" i="9" s="1"/>
  <c r="G529" i="9"/>
  <c r="H529" i="9"/>
  <c r="G530" i="9"/>
  <c r="H530" i="9"/>
  <c r="G531" i="9"/>
  <c r="H531" i="9" s="1"/>
  <c r="G532" i="9"/>
  <c r="H532" i="9" s="1"/>
  <c r="G533" i="9"/>
  <c r="H533" i="9"/>
  <c r="G534" i="9"/>
  <c r="H534" i="9"/>
  <c r="G535" i="9"/>
  <c r="H535" i="9" s="1"/>
  <c r="G536" i="9"/>
  <c r="H536" i="9" s="1"/>
  <c r="G537" i="9"/>
  <c r="H537" i="9"/>
  <c r="G538" i="9"/>
  <c r="H538" i="9"/>
  <c r="G539" i="9"/>
  <c r="H539" i="9" s="1"/>
  <c r="G540" i="9"/>
  <c r="H540" i="9" s="1"/>
  <c r="G541" i="9"/>
  <c r="H541" i="9"/>
  <c r="G542" i="9"/>
  <c r="H542" i="9"/>
  <c r="G543" i="9"/>
  <c r="H543" i="9" s="1"/>
  <c r="G544" i="9"/>
  <c r="H544" i="9" s="1"/>
  <c r="G545" i="9"/>
  <c r="H545" i="9"/>
  <c r="G546" i="9"/>
  <c r="H546" i="9"/>
  <c r="G547" i="9"/>
  <c r="H547" i="9" s="1"/>
  <c r="G548" i="9"/>
  <c r="H548" i="9" s="1"/>
  <c r="G549" i="9"/>
  <c r="H549" i="9"/>
  <c r="G550" i="9"/>
  <c r="H550" i="9"/>
  <c r="G551" i="9"/>
  <c r="H551" i="9" s="1"/>
  <c r="G552" i="9"/>
  <c r="H552" i="9" s="1"/>
  <c r="G553" i="9"/>
  <c r="H553" i="9"/>
  <c r="G554" i="9"/>
  <c r="H554" i="9"/>
  <c r="G555" i="9"/>
  <c r="H555" i="9" s="1"/>
  <c r="G556" i="9"/>
  <c r="H556" i="9" s="1"/>
  <c r="G557" i="9"/>
  <c r="H557" i="9"/>
  <c r="G558" i="9"/>
  <c r="H558" i="9"/>
  <c r="G559" i="9"/>
  <c r="H559" i="9" s="1"/>
  <c r="G560" i="9"/>
  <c r="H560" i="9" s="1"/>
  <c r="G561" i="9"/>
  <c r="H561" i="9"/>
  <c r="G562" i="9"/>
  <c r="H562" i="9"/>
  <c r="G563" i="9"/>
  <c r="H563" i="9" s="1"/>
  <c r="G564" i="9"/>
  <c r="H564" i="9" s="1"/>
  <c r="G565" i="9"/>
  <c r="H565" i="9"/>
  <c r="G566" i="9"/>
  <c r="H566" i="9"/>
  <c r="G567" i="9"/>
  <c r="H567" i="9" s="1"/>
  <c r="G568" i="9"/>
  <c r="H568" i="9" s="1"/>
  <c r="G569" i="9"/>
  <c r="H569" i="9"/>
  <c r="G570" i="9"/>
  <c r="H570" i="9"/>
  <c r="G571" i="9"/>
  <c r="H571" i="9" s="1"/>
  <c r="G572" i="9"/>
  <c r="H572" i="9" s="1"/>
  <c r="G573" i="9"/>
  <c r="H573" i="9"/>
  <c r="G574" i="9"/>
  <c r="H574" i="9"/>
  <c r="G575" i="9"/>
  <c r="H575" i="9" s="1"/>
  <c r="G576" i="9"/>
  <c r="H576" i="9" s="1"/>
  <c r="G577" i="9"/>
  <c r="H577" i="9" s="1"/>
  <c r="G578" i="9"/>
  <c r="H578" i="9"/>
  <c r="G579" i="9"/>
  <c r="H579" i="9" s="1"/>
  <c r="G580" i="9"/>
  <c r="H580" i="9" s="1"/>
  <c r="G581" i="9"/>
  <c r="H581" i="9"/>
  <c r="G582" i="9"/>
  <c r="H582" i="9"/>
  <c r="G583" i="9"/>
  <c r="H583" i="9" s="1"/>
  <c r="G584" i="9"/>
  <c r="H584" i="9" s="1"/>
  <c r="G585" i="9"/>
  <c r="H585" i="9"/>
  <c r="G586" i="9"/>
  <c r="H586" i="9"/>
  <c r="G587" i="9"/>
  <c r="H587" i="9" s="1"/>
  <c r="G588" i="9"/>
  <c r="H588" i="9" s="1"/>
  <c r="G589" i="9"/>
  <c r="H589" i="9"/>
  <c r="G590" i="9"/>
  <c r="H590" i="9"/>
  <c r="G591" i="9"/>
  <c r="H591" i="9" s="1"/>
  <c r="G592" i="9"/>
  <c r="H592" i="9" s="1"/>
  <c r="G593" i="9"/>
  <c r="H593" i="9"/>
  <c r="G594" i="9"/>
  <c r="H594" i="9"/>
  <c r="G595" i="9"/>
  <c r="H595" i="9" s="1"/>
  <c r="G596" i="9"/>
  <c r="H596" i="9" s="1"/>
  <c r="G597" i="9"/>
  <c r="H597" i="9"/>
  <c r="G598" i="9"/>
  <c r="H598" i="9"/>
  <c r="G599" i="9"/>
  <c r="H599" i="9" s="1"/>
  <c r="G600" i="9"/>
  <c r="H600" i="9" s="1"/>
  <c r="G601" i="9"/>
  <c r="H601" i="9"/>
  <c r="G602" i="9"/>
  <c r="H602" i="9"/>
  <c r="G603" i="9"/>
  <c r="H603" i="9" s="1"/>
  <c r="G604" i="9"/>
  <c r="H604" i="9" s="1"/>
  <c r="G605" i="9"/>
  <c r="H605" i="9"/>
  <c r="G606" i="9"/>
  <c r="H606" i="9"/>
  <c r="G607" i="9"/>
  <c r="H607" i="9" s="1"/>
  <c r="G608" i="9"/>
  <c r="H608" i="9" s="1"/>
  <c r="G609" i="9"/>
  <c r="H609" i="9"/>
  <c r="G610" i="9"/>
  <c r="H610" i="9"/>
  <c r="G611" i="9"/>
  <c r="H611" i="9" s="1"/>
  <c r="G612" i="9"/>
  <c r="H612" i="9" s="1"/>
  <c r="G613" i="9"/>
  <c r="H613" i="9"/>
  <c r="G614" i="9"/>
  <c r="H614" i="9"/>
  <c r="G615" i="9"/>
  <c r="H615" i="9" s="1"/>
  <c r="G616" i="9"/>
  <c r="H616" i="9" s="1"/>
  <c r="G617" i="9"/>
  <c r="H617" i="9"/>
  <c r="G618" i="9"/>
  <c r="H618" i="9"/>
  <c r="G619" i="9"/>
  <c r="H619" i="9" s="1"/>
  <c r="G620" i="9"/>
  <c r="H620" i="9" s="1"/>
  <c r="G621" i="9"/>
  <c r="H621" i="9"/>
  <c r="G622" i="9"/>
  <c r="H622" i="9"/>
  <c r="G623" i="9"/>
  <c r="H623" i="9" s="1"/>
  <c r="G624" i="9"/>
  <c r="H624" i="9" s="1"/>
  <c r="G625" i="9"/>
  <c r="H625" i="9"/>
  <c r="G626" i="9"/>
  <c r="H626" i="9"/>
  <c r="G627" i="9"/>
  <c r="H627" i="9" s="1"/>
  <c r="G628" i="9"/>
  <c r="H628" i="9" s="1"/>
  <c r="G629" i="9"/>
  <c r="H629" i="9"/>
  <c r="G630" i="9"/>
  <c r="H630" i="9"/>
  <c r="G631" i="9"/>
  <c r="H631" i="9" s="1"/>
  <c r="G632" i="9"/>
  <c r="H632" i="9" s="1"/>
  <c r="G633" i="9"/>
  <c r="H633" i="9"/>
  <c r="G634" i="9"/>
  <c r="H634" i="9"/>
  <c r="G635" i="9"/>
  <c r="H635" i="9" s="1"/>
  <c r="G636" i="9"/>
  <c r="H636" i="9" s="1"/>
  <c r="G637" i="9"/>
  <c r="H637" i="9"/>
  <c r="G638" i="9"/>
  <c r="H638" i="9"/>
  <c r="G639" i="9"/>
  <c r="H639" i="9" s="1"/>
  <c r="G640" i="9"/>
  <c r="H640" i="9" s="1"/>
  <c r="G641" i="9"/>
  <c r="H641" i="9"/>
  <c r="G642" i="9"/>
  <c r="H642" i="9"/>
  <c r="G643" i="9"/>
  <c r="H643" i="9" s="1"/>
  <c r="G644" i="9"/>
  <c r="H644" i="9" s="1"/>
  <c r="G7" i="9"/>
  <c r="H7" i="9" s="1"/>
  <c r="G8" i="8"/>
  <c r="H8" i="8" s="1"/>
  <c r="G9" i="8"/>
  <c r="H9" i="8" s="1"/>
  <c r="G10" i="8"/>
  <c r="H10" i="8" s="1"/>
  <c r="G11" i="8"/>
  <c r="H11" i="8"/>
  <c r="G12" i="8"/>
  <c r="H12" i="8" s="1"/>
  <c r="G13" i="8"/>
  <c r="H13" i="8" s="1"/>
  <c r="G14" i="8"/>
  <c r="H14" i="8"/>
  <c r="G15" i="8"/>
  <c r="H15" i="8"/>
  <c r="G16" i="8"/>
  <c r="H16" i="8" s="1"/>
  <c r="G17" i="8"/>
  <c r="H17" i="8" s="1"/>
  <c r="G18" i="8"/>
  <c r="H18" i="8" s="1"/>
  <c r="G19" i="8"/>
  <c r="H19" i="8"/>
  <c r="G20" i="8"/>
  <c r="H20" i="8" s="1"/>
  <c r="G21" i="8"/>
  <c r="H21" i="8" s="1"/>
  <c r="G22" i="8"/>
  <c r="H22" i="8"/>
  <c r="G23" i="8"/>
  <c r="H23" i="8"/>
  <c r="G24" i="8"/>
  <c r="H24" i="8" s="1"/>
  <c r="G25" i="8"/>
  <c r="H25" i="8" s="1"/>
  <c r="G26" i="8"/>
  <c r="H26" i="8"/>
  <c r="G27" i="8"/>
  <c r="H27" i="8"/>
  <c r="G28" i="8"/>
  <c r="H28" i="8" s="1"/>
  <c r="G29" i="8"/>
  <c r="H29" i="8" s="1"/>
  <c r="G30" i="8"/>
  <c r="H30" i="8"/>
  <c r="G31" i="8"/>
  <c r="H31" i="8"/>
  <c r="G32" i="8"/>
  <c r="H32" i="8" s="1"/>
  <c r="G33" i="8"/>
  <c r="H33" i="8" s="1"/>
  <c r="G34" i="8"/>
  <c r="H34" i="8"/>
  <c r="G35" i="8"/>
  <c r="H35" i="8"/>
  <c r="G36" i="8"/>
  <c r="H36" i="8" s="1"/>
  <c r="G37" i="8"/>
  <c r="H37" i="8" s="1"/>
  <c r="G38" i="8"/>
  <c r="H38" i="8"/>
  <c r="G39" i="8"/>
  <c r="H39" i="8"/>
  <c r="G40" i="8"/>
  <c r="H40" i="8" s="1"/>
  <c r="G41" i="8"/>
  <c r="H41" i="8" s="1"/>
  <c r="G42" i="8"/>
  <c r="H42" i="8"/>
  <c r="G43" i="8"/>
  <c r="H43" i="8"/>
  <c r="G44" i="8"/>
  <c r="H44" i="8" s="1"/>
  <c r="G45" i="8"/>
  <c r="H45" i="8" s="1"/>
  <c r="G46" i="8"/>
  <c r="H46" i="8"/>
  <c r="G47" i="8"/>
  <c r="H47" i="8"/>
  <c r="G48" i="8"/>
  <c r="H48" i="8" s="1"/>
  <c r="G49" i="8"/>
  <c r="H49" i="8" s="1"/>
  <c r="G50" i="8"/>
  <c r="H50" i="8" s="1"/>
  <c r="G51" i="8"/>
  <c r="H51" i="8"/>
  <c r="G52" i="8"/>
  <c r="H52" i="8" s="1"/>
  <c r="G53" i="8"/>
  <c r="H53" i="8" s="1"/>
  <c r="G54" i="8"/>
  <c r="H54" i="8"/>
  <c r="G55" i="8"/>
  <c r="H55" i="8"/>
  <c r="G56" i="8"/>
  <c r="H56" i="8" s="1"/>
  <c r="G57" i="8"/>
  <c r="H57" i="8" s="1"/>
  <c r="G58" i="8"/>
  <c r="H58" i="8"/>
  <c r="G59" i="8"/>
  <c r="H59" i="8"/>
  <c r="G60" i="8"/>
  <c r="H60" i="8" s="1"/>
  <c r="G61" i="8"/>
  <c r="H61" i="8" s="1"/>
  <c r="G62" i="8"/>
  <c r="H62" i="8"/>
  <c r="G63" i="8"/>
  <c r="H63" i="8"/>
  <c r="G7" i="8"/>
  <c r="H7" i="8" s="1"/>
  <c r="G7" i="7"/>
  <c r="H7" i="7" s="1"/>
  <c r="G8" i="7"/>
  <c r="H8" i="7" s="1"/>
  <c r="G9" i="7"/>
  <c r="H9" i="7" s="1"/>
  <c r="G10" i="7"/>
  <c r="H10" i="7" s="1"/>
  <c r="G11" i="7"/>
  <c r="H11" i="7"/>
  <c r="G12" i="7"/>
  <c r="H12" i="7" s="1"/>
  <c r="G13" i="7"/>
  <c r="H13" i="7" s="1"/>
  <c r="G14" i="7"/>
  <c r="H14" i="7" s="1"/>
  <c r="G15" i="7"/>
  <c r="H15" i="7"/>
  <c r="G16" i="7"/>
  <c r="H16" i="7" s="1"/>
  <c r="G17" i="7"/>
  <c r="H17" i="7" s="1"/>
  <c r="G18" i="7"/>
  <c r="H18" i="7" s="1"/>
  <c r="G19" i="7"/>
  <c r="H19" i="7"/>
  <c r="G20" i="7"/>
  <c r="H20" i="7" s="1"/>
  <c r="G21" i="7"/>
  <c r="H21" i="7" s="1"/>
  <c r="G22" i="7"/>
  <c r="H22" i="7" s="1"/>
  <c r="G23" i="7"/>
  <c r="H23" i="7"/>
  <c r="G24" i="7"/>
  <c r="H24" i="7" s="1"/>
  <c r="G25" i="7"/>
  <c r="H25" i="7" s="1"/>
  <c r="G26" i="7"/>
  <c r="H26" i="7" s="1"/>
  <c r="G27" i="7"/>
  <c r="H27" i="7"/>
  <c r="G28" i="7"/>
  <c r="H28" i="7" s="1"/>
  <c r="G29" i="7"/>
  <c r="H29" i="7" s="1"/>
  <c r="G30" i="7"/>
  <c r="H30" i="7" s="1"/>
  <c r="G31" i="7"/>
  <c r="H31" i="7"/>
  <c r="G32" i="7"/>
  <c r="H32" i="7" s="1"/>
  <c r="G33" i="7"/>
  <c r="H33" i="7" s="1"/>
  <c r="G34" i="7"/>
  <c r="H34" i="7" s="1"/>
  <c r="G35" i="7"/>
  <c r="H35" i="7"/>
  <c r="G36" i="7"/>
  <c r="H36" i="7" s="1"/>
  <c r="G37" i="7"/>
  <c r="H37" i="7" s="1"/>
  <c r="G38" i="7"/>
  <c r="H38" i="7" s="1"/>
  <c r="G39" i="7"/>
  <c r="H39" i="7"/>
  <c r="G40" i="7"/>
  <c r="H40" i="7" s="1"/>
  <c r="G41" i="7"/>
  <c r="H41" i="7" s="1"/>
  <c r="G42" i="7"/>
  <c r="H42" i="7" s="1"/>
  <c r="G43" i="7"/>
  <c r="H43" i="7"/>
  <c r="G44" i="7"/>
  <c r="H44" i="7" s="1"/>
  <c r="G45" i="7"/>
  <c r="H45" i="7" s="1"/>
  <c r="G46" i="7"/>
  <c r="H46" i="7" s="1"/>
  <c r="G47" i="7"/>
  <c r="H47" i="7"/>
  <c r="G48" i="7"/>
  <c r="H48" i="7" s="1"/>
  <c r="G49" i="7"/>
  <c r="H49" i="7" s="1"/>
  <c r="G50" i="7"/>
  <c r="H50" i="7" s="1"/>
  <c r="G51" i="7"/>
  <c r="H51" i="7"/>
  <c r="G52" i="7"/>
  <c r="H52" i="7" s="1"/>
  <c r="G53" i="7"/>
  <c r="H53" i="7" s="1"/>
  <c r="G54" i="7"/>
  <c r="H54" i="7" s="1"/>
  <c r="G55" i="7"/>
  <c r="H55" i="7"/>
  <c r="G56" i="7"/>
  <c r="H56" i="7" s="1"/>
  <c r="G57" i="7"/>
  <c r="H57" i="7" s="1"/>
  <c r="G58" i="7"/>
  <c r="H58" i="7" s="1"/>
  <c r="G59" i="7"/>
  <c r="H59" i="7"/>
  <c r="G60" i="7"/>
  <c r="H60" i="7" s="1"/>
  <c r="G61" i="7"/>
  <c r="H61" i="7" s="1"/>
  <c r="G62" i="7"/>
  <c r="H62" i="7" s="1"/>
  <c r="G63" i="7"/>
  <c r="H63" i="7"/>
  <c r="G64" i="7"/>
  <c r="H64" i="7" s="1"/>
  <c r="G65" i="7"/>
  <c r="H65" i="7" s="1"/>
  <c r="G66" i="7"/>
  <c r="H66" i="7" s="1"/>
  <c r="G67" i="7"/>
  <c r="H67" i="7"/>
  <c r="G68" i="7"/>
  <c r="H68" i="7" s="1"/>
  <c r="G69" i="7"/>
  <c r="H69" i="7" s="1"/>
  <c r="G70" i="7"/>
  <c r="H70" i="7" s="1"/>
  <c r="G71" i="7"/>
  <c r="H71" i="7"/>
  <c r="G72" i="7"/>
  <c r="H72" i="7" s="1"/>
  <c r="G73" i="7"/>
  <c r="H73" i="7" s="1"/>
  <c r="G74" i="7"/>
  <c r="H74" i="7" s="1"/>
  <c r="G75" i="7"/>
  <c r="H75" i="7"/>
  <c r="G76" i="7"/>
  <c r="H76" i="7" s="1"/>
  <c r="G77" i="7"/>
  <c r="H77" i="7" s="1"/>
  <c r="G78" i="7"/>
  <c r="H78" i="7" s="1"/>
  <c r="G79" i="7"/>
  <c r="H79" i="7"/>
  <c r="G80" i="7"/>
  <c r="H80" i="7" s="1"/>
  <c r="G81" i="7"/>
  <c r="H81" i="7" s="1"/>
  <c r="G82" i="7"/>
  <c r="H82" i="7" s="1"/>
  <c r="G83" i="7"/>
  <c r="H83" i="7"/>
  <c r="G84" i="7"/>
  <c r="H84" i="7" s="1"/>
  <c r="G85" i="7"/>
  <c r="H85" i="7" s="1"/>
  <c r="G86" i="7"/>
  <c r="H86" i="7" s="1"/>
  <c r="G87" i="7"/>
  <c r="H87" i="7"/>
  <c r="G88" i="7"/>
  <c r="H88" i="7" s="1"/>
  <c r="G89" i="7"/>
  <c r="H89" i="7" s="1"/>
  <c r="G90" i="7"/>
  <c r="H90" i="7" s="1"/>
  <c r="G91" i="7"/>
  <c r="H91" i="7"/>
  <c r="G92" i="7"/>
  <c r="H92" i="7" s="1"/>
  <c r="G93" i="7"/>
  <c r="H93" i="7" s="1"/>
  <c r="G94" i="7"/>
  <c r="H94" i="7" s="1"/>
  <c r="G95" i="7"/>
  <c r="H95" i="7"/>
  <c r="G96" i="7"/>
  <c r="H96" i="7" s="1"/>
  <c r="G97" i="7"/>
  <c r="H97" i="7" s="1"/>
  <c r="G98" i="7"/>
  <c r="H98" i="7" s="1"/>
  <c r="G99" i="7"/>
  <c r="H99" i="7"/>
  <c r="G100" i="7"/>
  <c r="H100" i="7" s="1"/>
  <c r="G101" i="7"/>
  <c r="H101" i="7" s="1"/>
  <c r="G102" i="7"/>
  <c r="H102" i="7" s="1"/>
  <c r="G103" i="7"/>
  <c r="H103" i="7"/>
  <c r="G104" i="7"/>
  <c r="H104" i="7" s="1"/>
  <c r="G105" i="7"/>
  <c r="H105" i="7" s="1"/>
  <c r="G106" i="7"/>
  <c r="H106" i="7" s="1"/>
  <c r="G107" i="7"/>
  <c r="H107" i="7"/>
  <c r="G108" i="7"/>
  <c r="H108" i="7" s="1"/>
  <c r="G109" i="7"/>
  <c r="H109" i="7" s="1"/>
  <c r="G110" i="7"/>
  <c r="H110" i="7" s="1"/>
  <c r="G111" i="7"/>
  <c r="H111" i="7"/>
  <c r="G112" i="7"/>
  <c r="H112" i="7" s="1"/>
  <c r="G113" i="7"/>
  <c r="H113" i="7" s="1"/>
  <c r="G114" i="7"/>
  <c r="H114" i="7" s="1"/>
  <c r="G115" i="7"/>
  <c r="H115" i="7"/>
  <c r="G116" i="7"/>
  <c r="H116" i="7" s="1"/>
  <c r="G117" i="7"/>
  <c r="H117" i="7" s="1"/>
  <c r="G118" i="7"/>
  <c r="H118" i="7" s="1"/>
  <c r="G8" i="6"/>
  <c r="H8" i="6" s="1"/>
  <c r="G9" i="6"/>
  <c r="H9" i="6" s="1"/>
  <c r="G10" i="6"/>
  <c r="H10" i="6"/>
  <c r="G11" i="6"/>
  <c r="H11" i="6"/>
  <c r="G12" i="6"/>
  <c r="H12" i="6" s="1"/>
  <c r="G13" i="6"/>
  <c r="H13" i="6" s="1"/>
  <c r="G14" i="6"/>
  <c r="H14" i="6"/>
  <c r="G15" i="6"/>
  <c r="H15" i="6"/>
  <c r="G16" i="6"/>
  <c r="H16" i="6" s="1"/>
  <c r="G17" i="6"/>
  <c r="H17" i="6" s="1"/>
  <c r="G18" i="6"/>
  <c r="H18" i="6"/>
  <c r="G19" i="6"/>
  <c r="H19" i="6"/>
  <c r="G20" i="6"/>
  <c r="H20" i="6" s="1"/>
  <c r="G21" i="6"/>
  <c r="H21" i="6" s="1"/>
  <c r="G22" i="6"/>
  <c r="H22" i="6"/>
  <c r="G23" i="6"/>
  <c r="H23" i="6"/>
  <c r="G24" i="6"/>
  <c r="H24" i="6" s="1"/>
  <c r="G25" i="6"/>
  <c r="H25" i="6" s="1"/>
  <c r="G26" i="6"/>
  <c r="H26" i="6"/>
  <c r="G27" i="6"/>
  <c r="H27" i="6"/>
  <c r="G28" i="6"/>
  <c r="H28" i="6" s="1"/>
  <c r="G29" i="6"/>
  <c r="H29" i="6" s="1"/>
  <c r="G30" i="6"/>
  <c r="H30" i="6"/>
  <c r="G31" i="6"/>
  <c r="H31" i="6"/>
  <c r="G32" i="6"/>
  <c r="H32" i="6" s="1"/>
  <c r="G33" i="6"/>
  <c r="H33" i="6" s="1"/>
  <c r="G34" i="6"/>
  <c r="H34" i="6"/>
  <c r="G35" i="6"/>
  <c r="H35" i="6"/>
  <c r="G36" i="6"/>
  <c r="H36" i="6" s="1"/>
  <c r="G37" i="6"/>
  <c r="H37" i="6" s="1"/>
  <c r="G38" i="6"/>
  <c r="H38" i="6"/>
  <c r="G39" i="6"/>
  <c r="H39" i="6"/>
  <c r="G40" i="6"/>
  <c r="H40" i="6" s="1"/>
  <c r="G41" i="6"/>
  <c r="H41" i="6" s="1"/>
  <c r="G42" i="6"/>
  <c r="H42" i="6"/>
  <c r="G43" i="6"/>
  <c r="H43" i="6"/>
  <c r="G44" i="6"/>
  <c r="H44" i="6" s="1"/>
  <c r="G45" i="6"/>
  <c r="H45" i="6" s="1"/>
  <c r="G46" i="6"/>
  <c r="H46" i="6"/>
  <c r="G47" i="6"/>
  <c r="H47" i="6"/>
  <c r="G48" i="6"/>
  <c r="H48" i="6" s="1"/>
  <c r="G49" i="6"/>
  <c r="H49" i="6" s="1"/>
  <c r="G50" i="6"/>
  <c r="H50" i="6"/>
  <c r="G51" i="6"/>
  <c r="H51" i="6"/>
  <c r="G52" i="6"/>
  <c r="H52" i="6" s="1"/>
  <c r="G53" i="6"/>
  <c r="H53" i="6" s="1"/>
  <c r="G54" i="6"/>
  <c r="H54" i="6"/>
  <c r="G55" i="6"/>
  <c r="H55" i="6"/>
  <c r="G56" i="6"/>
  <c r="H56" i="6" s="1"/>
  <c r="G57" i="6"/>
  <c r="H57" i="6" s="1"/>
  <c r="G58" i="6"/>
  <c r="H58" i="6"/>
  <c r="G59" i="6"/>
  <c r="H59" i="6"/>
  <c r="H7" i="6"/>
  <c r="G7" i="6"/>
  <c r="H7" i="4"/>
  <c r="G7" i="4"/>
  <c r="H7" i="3"/>
  <c r="G7" i="3"/>
  <c r="H7" i="2"/>
  <c r="G7" i="2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32" i="4"/>
  <c r="H32" i="4" s="1"/>
  <c r="G33" i="4"/>
  <c r="H33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H42" i="4" s="1"/>
  <c r="G43" i="4"/>
  <c r="H43" i="4" s="1"/>
  <c r="G44" i="4"/>
  <c r="H44" i="4" s="1"/>
  <c r="G45" i="4"/>
  <c r="H45" i="4" s="1"/>
  <c r="G46" i="4"/>
  <c r="H46" i="4" s="1"/>
  <c r="G47" i="4"/>
  <c r="H47" i="4" s="1"/>
  <c r="G48" i="4"/>
  <c r="H48" i="4" s="1"/>
  <c r="G49" i="4"/>
  <c r="H49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G81" i="4"/>
  <c r="H81" i="4" s="1"/>
  <c r="G82" i="4"/>
  <c r="H82" i="4" s="1"/>
  <c r="G83" i="4"/>
  <c r="G8" i="3"/>
  <c r="H8" i="3"/>
  <c r="G9" i="3"/>
  <c r="H9" i="3" s="1"/>
  <c r="G10" i="3"/>
  <c r="H10" i="3"/>
  <c r="G11" i="3"/>
  <c r="H11" i="3"/>
  <c r="G12" i="3"/>
  <c r="H12" i="3"/>
  <c r="G13" i="3"/>
  <c r="H13" i="3" s="1"/>
  <c r="G14" i="3"/>
  <c r="H14" i="3"/>
  <c r="G15" i="3"/>
  <c r="H15" i="3"/>
  <c r="G16" i="3"/>
  <c r="H16" i="3"/>
  <c r="G17" i="3"/>
  <c r="H17" i="3" s="1"/>
  <c r="G18" i="3"/>
  <c r="H18" i="3"/>
  <c r="G19" i="3"/>
  <c r="H19" i="3"/>
  <c r="G20" i="3"/>
  <c r="H20" i="3"/>
  <c r="G21" i="3"/>
  <c r="H21" i="3" s="1"/>
  <c r="G22" i="3"/>
  <c r="H22" i="3"/>
  <c r="G23" i="3"/>
  <c r="H23" i="3"/>
  <c r="G24" i="3"/>
  <c r="H24" i="3"/>
  <c r="G25" i="3"/>
  <c r="H25" i="3" s="1"/>
  <c r="G26" i="3"/>
  <c r="H26" i="3"/>
  <c r="G27" i="3"/>
  <c r="H27" i="3"/>
  <c r="G28" i="3"/>
  <c r="H28" i="3"/>
  <c r="G29" i="3"/>
  <c r="H29" i="3" s="1"/>
  <c r="G30" i="3"/>
  <c r="H30" i="3"/>
  <c r="G31" i="3"/>
  <c r="H31" i="3"/>
  <c r="G32" i="3"/>
  <c r="H32" i="3"/>
  <c r="H33" i="3"/>
  <c r="H34" i="3"/>
  <c r="G35" i="3"/>
  <c r="H35" i="3"/>
  <c r="G36" i="3"/>
  <c r="H36" i="3"/>
  <c r="G37" i="3"/>
  <c r="H37" i="3" s="1"/>
  <c r="G38" i="3"/>
  <c r="H38" i="3"/>
  <c r="G39" i="3"/>
  <c r="H39" i="3"/>
  <c r="G40" i="3"/>
  <c r="H40" i="3"/>
  <c r="G41" i="3"/>
  <c r="H41" i="3" s="1"/>
  <c r="G42" i="3"/>
  <c r="H42" i="3"/>
  <c r="G43" i="3"/>
  <c r="H43" i="3"/>
  <c r="G44" i="3"/>
  <c r="H44" i="3"/>
  <c r="G45" i="3"/>
  <c r="H45" i="3" s="1"/>
  <c r="G46" i="3"/>
  <c r="H46" i="3"/>
  <c r="G47" i="3"/>
  <c r="H47" i="3"/>
  <c r="G48" i="3"/>
  <c r="H48" i="3"/>
  <c r="G49" i="3"/>
  <c r="H49" i="3" s="1"/>
  <c r="G50" i="3"/>
  <c r="H50" i="3"/>
  <c r="G51" i="3"/>
  <c r="H51" i="3"/>
  <c r="G52" i="3"/>
  <c r="H52" i="3"/>
  <c r="G53" i="3"/>
  <c r="H53" i="3" s="1"/>
  <c r="G54" i="3"/>
  <c r="H54" i="3"/>
  <c r="G55" i="3"/>
  <c r="H55" i="3"/>
  <c r="G56" i="3"/>
  <c r="H56" i="3"/>
  <c r="G57" i="3"/>
  <c r="H57" i="3" s="1"/>
  <c r="G58" i="3"/>
  <c r="H58" i="3"/>
  <c r="G59" i="3"/>
  <c r="H59" i="3"/>
  <c r="G60" i="3"/>
  <c r="H60" i="3"/>
  <c r="G61" i="3"/>
  <c r="H61" i="3" s="1"/>
  <c r="G62" i="3"/>
  <c r="H62" i="3"/>
  <c r="G63" i="3"/>
  <c r="H63" i="3"/>
  <c r="G64" i="3"/>
  <c r="H64" i="3"/>
  <c r="G65" i="3"/>
  <c r="H65" i="3" s="1"/>
  <c r="G66" i="3"/>
  <c r="H66" i="3"/>
  <c r="G67" i="3"/>
  <c r="H67" i="3"/>
  <c r="G68" i="3"/>
  <c r="H68" i="3"/>
  <c r="G69" i="3"/>
  <c r="H69" i="3" s="1"/>
  <c r="G70" i="3"/>
  <c r="H70" i="3"/>
  <c r="G71" i="3"/>
  <c r="H71" i="3"/>
  <c r="G72" i="3"/>
  <c r="H72" i="3"/>
  <c r="G73" i="3"/>
  <c r="H73" i="3" s="1"/>
  <c r="G74" i="3"/>
  <c r="H74" i="3"/>
  <c r="G75" i="3"/>
  <c r="H75" i="3"/>
  <c r="G76" i="3"/>
  <c r="H76" i="3"/>
  <c r="G77" i="3"/>
  <c r="H77" i="3" s="1"/>
  <c r="G78" i="3"/>
  <c r="H78" i="3"/>
  <c r="G79" i="3"/>
  <c r="H79" i="3"/>
  <c r="G80" i="3"/>
  <c r="H80" i="3"/>
  <c r="G81" i="3"/>
  <c r="H81" i="3" s="1"/>
  <c r="G82" i="3"/>
  <c r="H82" i="3"/>
  <c r="G83" i="3"/>
  <c r="H83" i="3"/>
  <c r="G84" i="3"/>
  <c r="H84" i="3"/>
  <c r="G85" i="3"/>
  <c r="H85" i="3" s="1"/>
  <c r="G86" i="3"/>
  <c r="H86" i="3"/>
  <c r="G87" i="3"/>
  <c r="H87" i="3"/>
  <c r="G88" i="3"/>
  <c r="H88" i="3"/>
  <c r="G89" i="3"/>
  <c r="H89" i="3" s="1"/>
  <c r="G90" i="3"/>
  <c r="H90" i="3"/>
  <c r="G91" i="3"/>
  <c r="H91" i="3"/>
  <c r="G92" i="3"/>
  <c r="H92" i="3"/>
  <c r="G93" i="3"/>
  <c r="H93" i="3" s="1"/>
  <c r="G94" i="3"/>
  <c r="H94" i="3"/>
  <c r="G95" i="3"/>
  <c r="H95" i="3"/>
  <c r="G96" i="3"/>
  <c r="H96" i="3"/>
  <c r="G97" i="3"/>
  <c r="H97" i="3" s="1"/>
  <c r="G98" i="3"/>
  <c r="H98" i="3"/>
  <c r="G99" i="3"/>
  <c r="H99" i="3"/>
  <c r="G100" i="3"/>
  <c r="H100" i="3"/>
  <c r="G101" i="3"/>
  <c r="H101" i="3" s="1"/>
  <c r="G102" i="3"/>
  <c r="H102" i="3"/>
  <c r="H209" i="2" l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105" i="2"/>
  <c r="H105" i="2" s="1"/>
  <c r="G106" i="2"/>
  <c r="H106" i="2" s="1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H118" i="2" s="1"/>
  <c r="G119" i="2"/>
  <c r="H119" i="2" s="1"/>
  <c r="G120" i="2"/>
  <c r="H120" i="2" s="1"/>
  <c r="G121" i="2"/>
  <c r="H121" i="2" s="1"/>
  <c r="G122" i="2"/>
  <c r="H122" i="2" s="1"/>
  <c r="G123" i="2"/>
  <c r="H123" i="2" s="1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G130" i="2"/>
  <c r="H130" i="2" s="1"/>
  <c r="G131" i="2"/>
  <c r="H131" i="2" s="1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H147" i="2" s="1"/>
  <c r="G148" i="2"/>
  <c r="H148" i="2" s="1"/>
  <c r="G149" i="2"/>
  <c r="H149" i="2" s="1"/>
  <c r="G150" i="2"/>
  <c r="H150" i="2" s="1"/>
  <c r="G151" i="2"/>
  <c r="H151" i="2" s="1"/>
  <c r="G152" i="2"/>
  <c r="H152" i="2" s="1"/>
  <c r="G153" i="2"/>
  <c r="H153" i="2" s="1"/>
  <c r="G154" i="2"/>
  <c r="H154" i="2" s="1"/>
  <c r="G155" i="2"/>
  <c r="H155" i="2" s="1"/>
  <c r="G156" i="2"/>
  <c r="H156" i="2" s="1"/>
  <c r="G157" i="2"/>
  <c r="H157" i="2" s="1"/>
  <c r="G158" i="2"/>
  <c r="H158" i="2" s="1"/>
  <c r="G159" i="2"/>
  <c r="H159" i="2" s="1"/>
  <c r="G160" i="2"/>
  <c r="H160" i="2" s="1"/>
  <c r="G161" i="2"/>
  <c r="H161" i="2" s="1"/>
  <c r="G162" i="2"/>
  <c r="H162" i="2" s="1"/>
  <c r="G163" i="2"/>
  <c r="H163" i="2" s="1"/>
  <c r="G164" i="2"/>
  <c r="H164" i="2" s="1"/>
  <c r="G165" i="2"/>
  <c r="H165" i="2" s="1"/>
  <c r="G166" i="2"/>
  <c r="H166" i="2" s="1"/>
  <c r="G167" i="2"/>
  <c r="H167" i="2" s="1"/>
  <c r="G168" i="2"/>
  <c r="H168" i="2" s="1"/>
  <c r="G169" i="2"/>
  <c r="H169" i="2" s="1"/>
  <c r="G170" i="2"/>
  <c r="H170" i="2" s="1"/>
  <c r="G171" i="2"/>
  <c r="H171" i="2" s="1"/>
  <c r="G172" i="2"/>
  <c r="H172" i="2" s="1"/>
  <c r="G173" i="2"/>
  <c r="H173" i="2" s="1"/>
  <c r="G174" i="2"/>
  <c r="H174" i="2" s="1"/>
  <c r="G175" i="2"/>
  <c r="H175" i="2" s="1"/>
  <c r="G176" i="2"/>
  <c r="H176" i="2" s="1"/>
  <c r="G177" i="2"/>
  <c r="H177" i="2" s="1"/>
  <c r="G178" i="2"/>
  <c r="H178" i="2" s="1"/>
  <c r="G179" i="2"/>
  <c r="H179" i="2" s="1"/>
  <c r="G180" i="2"/>
  <c r="H180" i="2" s="1"/>
  <c r="G181" i="2"/>
  <c r="H181" i="2" s="1"/>
  <c r="G182" i="2"/>
  <c r="H182" i="2" s="1"/>
  <c r="G183" i="2"/>
  <c r="H183" i="2" s="1"/>
  <c r="G184" i="2"/>
  <c r="H184" i="2" s="1"/>
  <c r="G185" i="2"/>
  <c r="H185" i="2" s="1"/>
  <c r="G186" i="2"/>
  <c r="H186" i="2" s="1"/>
  <c r="G187" i="2"/>
  <c r="H187" i="2" s="1"/>
  <c r="G188" i="2"/>
  <c r="H188" i="2" s="1"/>
  <c r="G189" i="2"/>
  <c r="H189" i="2" s="1"/>
  <c r="G190" i="2"/>
  <c r="H190" i="2" s="1"/>
  <c r="G191" i="2"/>
  <c r="H191" i="2" s="1"/>
  <c r="G192" i="2"/>
  <c r="H192" i="2" s="1"/>
  <c r="G193" i="2"/>
  <c r="H193" i="2" s="1"/>
  <c r="G194" i="2"/>
  <c r="H194" i="2" s="1"/>
  <c r="G195" i="2"/>
  <c r="H195" i="2" s="1"/>
  <c r="G196" i="2"/>
  <c r="H196" i="2" s="1"/>
  <c r="G197" i="2"/>
  <c r="H197" i="2" s="1"/>
  <c r="G198" i="2"/>
  <c r="H198" i="2" s="1"/>
  <c r="G199" i="2"/>
  <c r="H199" i="2" s="1"/>
  <c r="G200" i="2"/>
  <c r="H200" i="2" s="1"/>
  <c r="G201" i="2"/>
  <c r="H201" i="2" s="1"/>
  <c r="G202" i="2"/>
  <c r="H202" i="2" s="1"/>
  <c r="G203" i="2"/>
  <c r="H203" i="2" s="1"/>
  <c r="G204" i="2"/>
  <c r="H204" i="2" s="1"/>
  <c r="G205" i="2"/>
  <c r="H205" i="2" s="1"/>
  <c r="G206" i="2"/>
  <c r="H206" i="2" s="1"/>
  <c r="G207" i="2"/>
  <c r="H207" i="2" s="1"/>
  <c r="G208" i="2"/>
  <c r="H208" i="2" s="1"/>
  <c r="G209" i="2"/>
  <c r="G210" i="2"/>
  <c r="H210" i="2" s="1"/>
  <c r="G211" i="2"/>
  <c r="H211" i="2" s="1"/>
  <c r="G212" i="2"/>
  <c r="H212" i="2" s="1"/>
  <c r="G213" i="2"/>
  <c r="H213" i="2" s="1"/>
  <c r="G214" i="2"/>
  <c r="H214" i="2" s="1"/>
  <c r="G215" i="2"/>
  <c r="H215" i="2" s="1"/>
  <c r="G216" i="2"/>
  <c r="H216" i="2" s="1"/>
  <c r="G217" i="2"/>
  <c r="H217" i="2" s="1"/>
  <c r="G218" i="2"/>
  <c r="H218" i="2" s="1"/>
  <c r="G219" i="2"/>
  <c r="H219" i="2" s="1"/>
  <c r="G220" i="2"/>
  <c r="H220" i="2" s="1"/>
  <c r="G221" i="2"/>
  <c r="H221" i="2" s="1"/>
  <c r="G222" i="2"/>
  <c r="H222" i="2" s="1"/>
  <c r="G223" i="2"/>
  <c r="H223" i="2" s="1"/>
  <c r="G224" i="2"/>
  <c r="H224" i="2" s="1"/>
  <c r="G225" i="2"/>
  <c r="H225" i="2" s="1"/>
  <c r="G226" i="2"/>
  <c r="H226" i="2" s="1"/>
  <c r="G227" i="2"/>
  <c r="H227" i="2" s="1"/>
  <c r="G228" i="2"/>
  <c r="H228" i="2" s="1"/>
  <c r="G229" i="2"/>
  <c r="H229" i="2" s="1"/>
  <c r="G230" i="2"/>
  <c r="H230" i="2" s="1"/>
  <c r="G231" i="2"/>
  <c r="H231" i="2" s="1"/>
  <c r="G232" i="2"/>
  <c r="H232" i="2" s="1"/>
  <c r="G233" i="2"/>
  <c r="H233" i="2" s="1"/>
  <c r="G234" i="2"/>
  <c r="H234" i="2" s="1"/>
  <c r="G235" i="2"/>
  <c r="H235" i="2" s="1"/>
  <c r="G236" i="2"/>
  <c r="H236" i="2" s="1"/>
  <c r="G237" i="2"/>
  <c r="H237" i="2" s="1"/>
  <c r="G238" i="2"/>
  <c r="H238" i="2" s="1"/>
  <c r="G239" i="2"/>
  <c r="H239" i="2" s="1"/>
  <c r="G240" i="2"/>
  <c r="H240" i="2" s="1"/>
  <c r="G241" i="2"/>
  <c r="H241" i="2" s="1"/>
  <c r="G242" i="2"/>
  <c r="H242" i="2" s="1"/>
  <c r="G243" i="2"/>
  <c r="H243" i="2" s="1"/>
  <c r="G244" i="2"/>
  <c r="H244" i="2" s="1"/>
  <c r="G245" i="2"/>
  <c r="H245" i="2" s="1"/>
  <c r="G246" i="2"/>
  <c r="H246" i="2" s="1"/>
  <c r="G247" i="2"/>
  <c r="H247" i="2" s="1"/>
  <c r="G248" i="2"/>
  <c r="H248" i="2" s="1"/>
  <c r="G249" i="2"/>
  <c r="H249" i="2" s="1"/>
  <c r="G250" i="2"/>
  <c r="H250" i="2" s="1"/>
  <c r="H251" i="2" l="1"/>
</calcChain>
</file>

<file path=xl/sharedStrings.xml><?xml version="1.0" encoding="utf-8"?>
<sst xmlns="http://schemas.openxmlformats.org/spreadsheetml/2006/main" count="3066" uniqueCount="2905">
  <si>
    <t>Koda</t>
  </si>
  <si>
    <t>Naziv</t>
  </si>
  <si>
    <t>64113000001</t>
  </si>
  <si>
    <t>1</t>
  </si>
  <si>
    <t>64113000002</t>
  </si>
  <si>
    <t>2</t>
  </si>
  <si>
    <t>64113000003</t>
  </si>
  <si>
    <t>3</t>
  </si>
  <si>
    <t>64113000004</t>
  </si>
  <si>
    <t>4</t>
  </si>
  <si>
    <t>64113000005</t>
  </si>
  <si>
    <t>5</t>
  </si>
  <si>
    <t>64113000006</t>
  </si>
  <si>
    <t>6</t>
  </si>
  <si>
    <t>64113000007</t>
  </si>
  <si>
    <t>7</t>
  </si>
  <si>
    <t>64113000008</t>
  </si>
  <si>
    <t>8</t>
  </si>
  <si>
    <t>64113000009</t>
  </si>
  <si>
    <t>9</t>
  </si>
  <si>
    <t>64113000010</t>
  </si>
  <si>
    <t>10</t>
  </si>
  <si>
    <t>64113000011</t>
  </si>
  <si>
    <t>11</t>
  </si>
  <si>
    <t>64113000012</t>
  </si>
  <si>
    <t>12</t>
  </si>
  <si>
    <t>64113000013</t>
  </si>
  <si>
    <t>13</t>
  </si>
  <si>
    <t>64113000014</t>
  </si>
  <si>
    <t>14</t>
  </si>
  <si>
    <t>64113000015</t>
  </si>
  <si>
    <t>15</t>
  </si>
  <si>
    <t>64113000016</t>
  </si>
  <si>
    <t>16</t>
  </si>
  <si>
    <t>64113000017</t>
  </si>
  <si>
    <t>17</t>
  </si>
  <si>
    <t>64113000018</t>
  </si>
  <si>
    <t>18</t>
  </si>
  <si>
    <t>64113000019</t>
  </si>
  <si>
    <t>19</t>
  </si>
  <si>
    <t>64113000020</t>
  </si>
  <si>
    <t>20</t>
  </si>
  <si>
    <t>64113000021</t>
  </si>
  <si>
    <t>21</t>
  </si>
  <si>
    <t>64113000022</t>
  </si>
  <si>
    <t>22</t>
  </si>
  <si>
    <t>64113000023</t>
  </si>
  <si>
    <t>23</t>
  </si>
  <si>
    <t>64113000024</t>
  </si>
  <si>
    <t>24</t>
  </si>
  <si>
    <t>64113000025</t>
  </si>
  <si>
    <t>25</t>
  </si>
  <si>
    <t>64113000026</t>
  </si>
  <si>
    <t>26</t>
  </si>
  <si>
    <t>64113000027</t>
  </si>
  <si>
    <t>27</t>
  </si>
  <si>
    <t>64113000028</t>
  </si>
  <si>
    <t>28</t>
  </si>
  <si>
    <t>64113000029</t>
  </si>
  <si>
    <t>29</t>
  </si>
  <si>
    <t>64113000030</t>
  </si>
  <si>
    <t>30</t>
  </si>
  <si>
    <t>64113000031</t>
  </si>
  <si>
    <t>31</t>
  </si>
  <si>
    <t>64113000032</t>
  </si>
  <si>
    <t>32</t>
  </si>
  <si>
    <t>64113000033</t>
  </si>
  <si>
    <t>33</t>
  </si>
  <si>
    <t>64113000034</t>
  </si>
  <si>
    <t>34</t>
  </si>
  <si>
    <t>64113000035</t>
  </si>
  <si>
    <t>35</t>
  </si>
  <si>
    <t>64113000036</t>
  </si>
  <si>
    <t>36</t>
  </si>
  <si>
    <t>64113000037</t>
  </si>
  <si>
    <t>37</t>
  </si>
  <si>
    <t>64113000038</t>
  </si>
  <si>
    <t>38</t>
  </si>
  <si>
    <t>64113000039</t>
  </si>
  <si>
    <t>39</t>
  </si>
  <si>
    <t>64113000040</t>
  </si>
  <si>
    <t>40</t>
  </si>
  <si>
    <t>64113000041</t>
  </si>
  <si>
    <t>41</t>
  </si>
  <si>
    <t>64113000042</t>
  </si>
  <si>
    <t>42</t>
  </si>
  <si>
    <t>64113000043</t>
  </si>
  <si>
    <t>43</t>
  </si>
  <si>
    <t>64113000044</t>
  </si>
  <si>
    <t>44</t>
  </si>
  <si>
    <t>64113000045</t>
  </si>
  <si>
    <t>45</t>
  </si>
  <si>
    <t>64113000046</t>
  </si>
  <si>
    <t>46</t>
  </si>
  <si>
    <t>64113000047</t>
  </si>
  <si>
    <t>47</t>
  </si>
  <si>
    <t>64113000048</t>
  </si>
  <si>
    <t>48</t>
  </si>
  <si>
    <t>64113000049</t>
  </si>
  <si>
    <t>49</t>
  </si>
  <si>
    <t>64113000050</t>
  </si>
  <si>
    <t>50</t>
  </si>
  <si>
    <t>64113000051</t>
  </si>
  <si>
    <t>51</t>
  </si>
  <si>
    <t>64113000052</t>
  </si>
  <si>
    <t>52</t>
  </si>
  <si>
    <t>64113000053</t>
  </si>
  <si>
    <t>53</t>
  </si>
  <si>
    <t>64113000054</t>
  </si>
  <si>
    <t>54</t>
  </si>
  <si>
    <t>64113000055</t>
  </si>
  <si>
    <t>55</t>
  </si>
  <si>
    <t>64113000056</t>
  </si>
  <si>
    <t>56</t>
  </si>
  <si>
    <t>64113000057</t>
  </si>
  <si>
    <t>57</t>
  </si>
  <si>
    <t>64113000058</t>
  </si>
  <si>
    <t>58</t>
  </si>
  <si>
    <t>64113000059</t>
  </si>
  <si>
    <t>59</t>
  </si>
  <si>
    <t>64113000060</t>
  </si>
  <si>
    <t>60</t>
  </si>
  <si>
    <t>64113000061</t>
  </si>
  <si>
    <t>61</t>
  </si>
  <si>
    <t>64113000062</t>
  </si>
  <si>
    <t>62</t>
  </si>
  <si>
    <t>64113000063</t>
  </si>
  <si>
    <t>63</t>
  </si>
  <si>
    <t>64113000064</t>
  </si>
  <si>
    <t>64</t>
  </si>
  <si>
    <t>64113000065</t>
  </si>
  <si>
    <t>65</t>
  </si>
  <si>
    <t>64113000066</t>
  </si>
  <si>
    <t>66</t>
  </si>
  <si>
    <t>64113000067</t>
  </si>
  <si>
    <t>67</t>
  </si>
  <si>
    <t>64113000068</t>
  </si>
  <si>
    <t>68</t>
  </si>
  <si>
    <t>64113000069</t>
  </si>
  <si>
    <t>69</t>
  </si>
  <si>
    <t>64113000070</t>
  </si>
  <si>
    <t>70</t>
  </si>
  <si>
    <t>64113000071</t>
  </si>
  <si>
    <t>71</t>
  </si>
  <si>
    <t>64113000072</t>
  </si>
  <si>
    <t>72</t>
  </si>
  <si>
    <t>64113000073</t>
  </si>
  <si>
    <t>73</t>
  </si>
  <si>
    <t>64113000074</t>
  </si>
  <si>
    <t>74</t>
  </si>
  <si>
    <t>64113000075</t>
  </si>
  <si>
    <t>75</t>
  </si>
  <si>
    <t>64113000076</t>
  </si>
  <si>
    <t>76</t>
  </si>
  <si>
    <t>64113000077</t>
  </si>
  <si>
    <t>77</t>
  </si>
  <si>
    <t>64113000078</t>
  </si>
  <si>
    <t>78</t>
  </si>
  <si>
    <t>64113000079</t>
  </si>
  <si>
    <t>79</t>
  </si>
  <si>
    <t>64113000080</t>
  </si>
  <si>
    <t>80</t>
  </si>
  <si>
    <t>64113000081</t>
  </si>
  <si>
    <t>81</t>
  </si>
  <si>
    <t>64113000082</t>
  </si>
  <si>
    <t>82</t>
  </si>
  <si>
    <t>64113000083</t>
  </si>
  <si>
    <t>83</t>
  </si>
  <si>
    <t>64113000084</t>
  </si>
  <si>
    <t>84</t>
  </si>
  <si>
    <t>64113000085</t>
  </si>
  <si>
    <t>85</t>
  </si>
  <si>
    <t>64113000086</t>
  </si>
  <si>
    <t>86</t>
  </si>
  <si>
    <t>64113000087</t>
  </si>
  <si>
    <t>87</t>
  </si>
  <si>
    <t>64113000088</t>
  </si>
  <si>
    <t>88</t>
  </si>
  <si>
    <t>64113000089</t>
  </si>
  <si>
    <t>89</t>
  </si>
  <si>
    <t>64113000090</t>
  </si>
  <si>
    <t>90</t>
  </si>
  <si>
    <t>64113000091</t>
  </si>
  <si>
    <t>91</t>
  </si>
  <si>
    <t>64113000092</t>
  </si>
  <si>
    <t>92</t>
  </si>
  <si>
    <t>64113000093</t>
  </si>
  <si>
    <t>93</t>
  </si>
  <si>
    <t>64113000094</t>
  </si>
  <si>
    <t>94</t>
  </si>
  <si>
    <t>64113000095</t>
  </si>
  <si>
    <t>95</t>
  </si>
  <si>
    <t>64113000096</t>
  </si>
  <si>
    <t>96</t>
  </si>
  <si>
    <t>64113000097</t>
  </si>
  <si>
    <t>97</t>
  </si>
  <si>
    <t>64113000098</t>
  </si>
  <si>
    <t>98</t>
  </si>
  <si>
    <t>64113000099</t>
  </si>
  <si>
    <t>99</t>
  </si>
  <si>
    <t>64113000100</t>
  </si>
  <si>
    <t>100</t>
  </si>
  <si>
    <t>64113000101</t>
  </si>
  <si>
    <t>101</t>
  </si>
  <si>
    <t>64113000102</t>
  </si>
  <si>
    <t>102</t>
  </si>
  <si>
    <t>64113000103</t>
  </si>
  <si>
    <t>103</t>
  </si>
  <si>
    <t>64113000104</t>
  </si>
  <si>
    <t>104</t>
  </si>
  <si>
    <t>64113000105</t>
  </si>
  <si>
    <t>105</t>
  </si>
  <si>
    <t>64113000106</t>
  </si>
  <si>
    <t>106</t>
  </si>
  <si>
    <t>64113000107</t>
  </si>
  <si>
    <t>107</t>
  </si>
  <si>
    <t>64113000108</t>
  </si>
  <si>
    <t>108</t>
  </si>
  <si>
    <t>64113000109</t>
  </si>
  <si>
    <t>109</t>
  </si>
  <si>
    <t>64113000110</t>
  </si>
  <si>
    <t>110</t>
  </si>
  <si>
    <t>64113000111</t>
  </si>
  <si>
    <t>111</t>
  </si>
  <si>
    <t>64113000112</t>
  </si>
  <si>
    <t>112</t>
  </si>
  <si>
    <t>64113000113</t>
  </si>
  <si>
    <t>113</t>
  </si>
  <si>
    <t>64113000114</t>
  </si>
  <si>
    <t>114</t>
  </si>
  <si>
    <t>64113000115</t>
  </si>
  <si>
    <t>115</t>
  </si>
  <si>
    <t>64113000116</t>
  </si>
  <si>
    <t>116</t>
  </si>
  <si>
    <t>64113000117</t>
  </si>
  <si>
    <t>117</t>
  </si>
  <si>
    <t>64113000118</t>
  </si>
  <si>
    <t>118</t>
  </si>
  <si>
    <t>64113000119</t>
  </si>
  <si>
    <t>119</t>
  </si>
  <si>
    <t>64113000120</t>
  </si>
  <si>
    <t>120</t>
  </si>
  <si>
    <t>64113000121</t>
  </si>
  <si>
    <t>121</t>
  </si>
  <si>
    <t>64113000122</t>
  </si>
  <si>
    <t>122</t>
  </si>
  <si>
    <t>64113000123</t>
  </si>
  <si>
    <t>123</t>
  </si>
  <si>
    <t>64113000124</t>
  </si>
  <si>
    <t>124</t>
  </si>
  <si>
    <t>64113000125</t>
  </si>
  <si>
    <t>125</t>
  </si>
  <si>
    <t>64113000126</t>
  </si>
  <si>
    <t>126</t>
  </si>
  <si>
    <t>64113000127</t>
  </si>
  <si>
    <t>127</t>
  </si>
  <si>
    <t>64113000128</t>
  </si>
  <si>
    <t>128</t>
  </si>
  <si>
    <t>64113000129</t>
  </si>
  <si>
    <t>129</t>
  </si>
  <si>
    <t>64113000130</t>
  </si>
  <si>
    <t>130</t>
  </si>
  <si>
    <t>64113000131</t>
  </si>
  <si>
    <t>131</t>
  </si>
  <si>
    <t>64113000132</t>
  </si>
  <si>
    <t>132</t>
  </si>
  <si>
    <t>64113000133</t>
  </si>
  <si>
    <t>133</t>
  </si>
  <si>
    <t>64113000134</t>
  </si>
  <si>
    <t>134</t>
  </si>
  <si>
    <t>64113000135</t>
  </si>
  <si>
    <t>135</t>
  </si>
  <si>
    <t>64113000136</t>
  </si>
  <si>
    <t>136</t>
  </si>
  <si>
    <t>64113000137</t>
  </si>
  <si>
    <t>137</t>
  </si>
  <si>
    <t>64113000138</t>
  </si>
  <si>
    <t>138</t>
  </si>
  <si>
    <t>64113000139</t>
  </si>
  <si>
    <t>139</t>
  </si>
  <si>
    <t>64113000140</t>
  </si>
  <si>
    <t>140</t>
  </si>
  <si>
    <t>64113000141</t>
  </si>
  <si>
    <t>141</t>
  </si>
  <si>
    <t>64113000142</t>
  </si>
  <si>
    <t>142</t>
  </si>
  <si>
    <t>64113000143</t>
  </si>
  <si>
    <t>143</t>
  </si>
  <si>
    <t>64113000144</t>
  </si>
  <si>
    <t>144</t>
  </si>
  <si>
    <t>64113000145</t>
  </si>
  <si>
    <t>145</t>
  </si>
  <si>
    <t>64113000146</t>
  </si>
  <si>
    <t>146</t>
  </si>
  <si>
    <t>64113000147</t>
  </si>
  <si>
    <t>147</t>
  </si>
  <si>
    <t>64113000148</t>
  </si>
  <si>
    <t>148</t>
  </si>
  <si>
    <t>64113000149</t>
  </si>
  <si>
    <t>149</t>
  </si>
  <si>
    <t>64113000150</t>
  </si>
  <si>
    <t>150</t>
  </si>
  <si>
    <t>64113000151</t>
  </si>
  <si>
    <t>151</t>
  </si>
  <si>
    <t>64113000152</t>
  </si>
  <si>
    <t>152</t>
  </si>
  <si>
    <t>64113000153</t>
  </si>
  <si>
    <t>153</t>
  </si>
  <si>
    <t>64113000154</t>
  </si>
  <si>
    <t>154</t>
  </si>
  <si>
    <t>64113000155</t>
  </si>
  <si>
    <t>155</t>
  </si>
  <si>
    <t>64113000156</t>
  </si>
  <si>
    <t>156</t>
  </si>
  <si>
    <t>64113000157</t>
  </si>
  <si>
    <t>157</t>
  </si>
  <si>
    <t>64113000158</t>
  </si>
  <si>
    <t>158</t>
  </si>
  <si>
    <t>64113000159</t>
  </si>
  <si>
    <t>159</t>
  </si>
  <si>
    <t>64113000160</t>
  </si>
  <si>
    <t>160</t>
  </si>
  <si>
    <t>64113000161</t>
  </si>
  <si>
    <t>161</t>
  </si>
  <si>
    <t>64113000162</t>
  </si>
  <si>
    <t>162</t>
  </si>
  <si>
    <t>64113000163</t>
  </si>
  <si>
    <t>163</t>
  </si>
  <si>
    <t>64113000164</t>
  </si>
  <si>
    <t>164</t>
  </si>
  <si>
    <t>64113000165</t>
  </si>
  <si>
    <t>165</t>
  </si>
  <si>
    <t>64113000166</t>
  </si>
  <si>
    <t>166</t>
  </si>
  <si>
    <t>64113000167</t>
  </si>
  <si>
    <t>167</t>
  </si>
  <si>
    <t>64113000168</t>
  </si>
  <si>
    <t>168</t>
  </si>
  <si>
    <t>64113000169</t>
  </si>
  <si>
    <t>169</t>
  </si>
  <si>
    <t>64113000170</t>
  </si>
  <si>
    <t>170</t>
  </si>
  <si>
    <t>64113000171</t>
  </si>
  <si>
    <t>171</t>
  </si>
  <si>
    <t>64113000172</t>
  </si>
  <si>
    <t>172</t>
  </si>
  <si>
    <t>64113000173</t>
  </si>
  <si>
    <t>173</t>
  </si>
  <si>
    <t>64113000174</t>
  </si>
  <si>
    <t>174</t>
  </si>
  <si>
    <t>64113000175</t>
  </si>
  <si>
    <t>175</t>
  </si>
  <si>
    <t>64113000176</t>
  </si>
  <si>
    <t>176</t>
  </si>
  <si>
    <t>64113000177</t>
  </si>
  <si>
    <t>177</t>
  </si>
  <si>
    <t>64113000178</t>
  </si>
  <si>
    <t>178</t>
  </si>
  <si>
    <t>64113000179</t>
  </si>
  <si>
    <t>179</t>
  </si>
  <si>
    <t>64113000180</t>
  </si>
  <si>
    <t>180</t>
  </si>
  <si>
    <t>64113000181</t>
  </si>
  <si>
    <t>181</t>
  </si>
  <si>
    <t>64113000182</t>
  </si>
  <si>
    <t>182</t>
  </si>
  <si>
    <t>64113000183</t>
  </si>
  <si>
    <t>183</t>
  </si>
  <si>
    <t>64113000184</t>
  </si>
  <si>
    <t>184</t>
  </si>
  <si>
    <t>64113000185</t>
  </si>
  <si>
    <t>185</t>
  </si>
  <si>
    <t>64113000186</t>
  </si>
  <si>
    <t>186</t>
  </si>
  <si>
    <t>64113000187</t>
  </si>
  <si>
    <t>187</t>
  </si>
  <si>
    <t>64113000188</t>
  </si>
  <si>
    <t>188</t>
  </si>
  <si>
    <t>64113000189</t>
  </si>
  <si>
    <t>189</t>
  </si>
  <si>
    <t>64113000190</t>
  </si>
  <si>
    <t>190</t>
  </si>
  <si>
    <t>64113000191</t>
  </si>
  <si>
    <t>191</t>
  </si>
  <si>
    <t>64113000192</t>
  </si>
  <si>
    <t>192</t>
  </si>
  <si>
    <t>64113000193</t>
  </si>
  <si>
    <t>193</t>
  </si>
  <si>
    <t>64113000194</t>
  </si>
  <si>
    <t>194</t>
  </si>
  <si>
    <t>64113000195</t>
  </si>
  <si>
    <t>195</t>
  </si>
  <si>
    <t>64113000196</t>
  </si>
  <si>
    <t>196</t>
  </si>
  <si>
    <t>64113000197</t>
  </si>
  <si>
    <t>197</t>
  </si>
  <si>
    <t>64113000198</t>
  </si>
  <si>
    <t>198</t>
  </si>
  <si>
    <t>64113000199</t>
  </si>
  <si>
    <t>199</t>
  </si>
  <si>
    <t>64113000200</t>
  </si>
  <si>
    <t>200</t>
  </si>
  <si>
    <t>64113000201</t>
  </si>
  <si>
    <t>201</t>
  </si>
  <si>
    <t>64113000202</t>
  </si>
  <si>
    <t>202</t>
  </si>
  <si>
    <t>64113000203</t>
  </si>
  <si>
    <t>203</t>
  </si>
  <si>
    <t>64113000204</t>
  </si>
  <si>
    <t>204</t>
  </si>
  <si>
    <t>64113000205</t>
  </si>
  <si>
    <t>205</t>
  </si>
  <si>
    <t>64113000206</t>
  </si>
  <si>
    <t>206</t>
  </si>
  <si>
    <t>64113000207</t>
  </si>
  <si>
    <t>207</t>
  </si>
  <si>
    <t>64113000208</t>
  </si>
  <si>
    <t>208</t>
  </si>
  <si>
    <t>64113000209</t>
  </si>
  <si>
    <t>209</t>
  </si>
  <si>
    <t>64113000210</t>
  </si>
  <si>
    <t>210</t>
  </si>
  <si>
    <t>64113000211</t>
  </si>
  <si>
    <t>211</t>
  </si>
  <si>
    <t>64113000212</t>
  </si>
  <si>
    <t>212</t>
  </si>
  <si>
    <t>64113000213</t>
  </si>
  <si>
    <t>213</t>
  </si>
  <si>
    <t>64113000214</t>
  </si>
  <si>
    <t>214</t>
  </si>
  <si>
    <t>64113000215</t>
  </si>
  <si>
    <t>215</t>
  </si>
  <si>
    <t>64113000216</t>
  </si>
  <si>
    <t>216</t>
  </si>
  <si>
    <t>64113000217</t>
  </si>
  <si>
    <t>217</t>
  </si>
  <si>
    <t>64113000218</t>
  </si>
  <si>
    <t>218</t>
  </si>
  <si>
    <t>64113000219</t>
  </si>
  <si>
    <t>219</t>
  </si>
  <si>
    <t>64113000220</t>
  </si>
  <si>
    <t>220</t>
  </si>
  <si>
    <t>64113000221</t>
  </si>
  <si>
    <t>221</t>
  </si>
  <si>
    <t>64113000222</t>
  </si>
  <si>
    <t>222</t>
  </si>
  <si>
    <t>64113000223</t>
  </si>
  <si>
    <t>223</t>
  </si>
  <si>
    <t>64113000224</t>
  </si>
  <si>
    <t>224</t>
  </si>
  <si>
    <t>64113000225</t>
  </si>
  <si>
    <t>225</t>
  </si>
  <si>
    <t>64113000226</t>
  </si>
  <si>
    <t>226</t>
  </si>
  <si>
    <t>64113000227</t>
  </si>
  <si>
    <t>227</t>
  </si>
  <si>
    <t>64113000228</t>
  </si>
  <si>
    <t>228</t>
  </si>
  <si>
    <t>64113000229</t>
  </si>
  <si>
    <t>229</t>
  </si>
  <si>
    <t>64113000230</t>
  </si>
  <si>
    <t>230</t>
  </si>
  <si>
    <t>64113000231</t>
  </si>
  <si>
    <t>231</t>
  </si>
  <si>
    <t>64113000232</t>
  </si>
  <si>
    <t>232</t>
  </si>
  <si>
    <t>64113000233</t>
  </si>
  <si>
    <t>233</t>
  </si>
  <si>
    <t>64113000234</t>
  </si>
  <si>
    <t>234</t>
  </si>
  <si>
    <t>64113000235</t>
  </si>
  <si>
    <t>235</t>
  </si>
  <si>
    <t>64113000236</t>
  </si>
  <si>
    <t>236</t>
  </si>
  <si>
    <t>64113000237</t>
  </si>
  <si>
    <t>237</t>
  </si>
  <si>
    <t>64113000238</t>
  </si>
  <si>
    <t>238</t>
  </si>
  <si>
    <t>64113000239</t>
  </si>
  <si>
    <t>239</t>
  </si>
  <si>
    <t>64113000240</t>
  </si>
  <si>
    <t>240</t>
  </si>
  <si>
    <t>64113000241</t>
  </si>
  <si>
    <t>241</t>
  </si>
  <si>
    <t>64113000242</t>
  </si>
  <si>
    <t>242</t>
  </si>
  <si>
    <t>64113000243</t>
  </si>
  <si>
    <t>243</t>
  </si>
  <si>
    <t>64113000244</t>
  </si>
  <si>
    <t>244</t>
  </si>
  <si>
    <t>64113000245</t>
  </si>
  <si>
    <t>64113000246</t>
  </si>
  <si>
    <t>64113000247</t>
  </si>
  <si>
    <t>64113000248</t>
  </si>
  <si>
    <t>64113000249</t>
  </si>
  <si>
    <t>64113000250</t>
  </si>
  <si>
    <t>64113000251</t>
  </si>
  <si>
    <t>64113000252</t>
  </si>
  <si>
    <t>64113000253</t>
  </si>
  <si>
    <t>64113000254</t>
  </si>
  <si>
    <t>64113000255</t>
  </si>
  <si>
    <t>64113000256</t>
  </si>
  <si>
    <t>64113000257</t>
  </si>
  <si>
    <t>64113000258</t>
  </si>
  <si>
    <t>64113000259</t>
  </si>
  <si>
    <t>64113000260</t>
  </si>
  <si>
    <t>64113000261</t>
  </si>
  <si>
    <t>64113000262</t>
  </si>
  <si>
    <t>64113000263</t>
  </si>
  <si>
    <t>64113000264</t>
  </si>
  <si>
    <t>64113000265</t>
  </si>
  <si>
    <t>64113000266</t>
  </si>
  <si>
    <t>64113000267</t>
  </si>
  <si>
    <t>64113000268</t>
  </si>
  <si>
    <t>64113000269</t>
  </si>
  <si>
    <t>64113000270</t>
  </si>
  <si>
    <t>64113000271</t>
  </si>
  <si>
    <t>64113000272</t>
  </si>
  <si>
    <t>64113000273</t>
  </si>
  <si>
    <t>64113000274</t>
  </si>
  <si>
    <t>64113000275</t>
  </si>
  <si>
    <t>64113000276</t>
  </si>
  <si>
    <t>64113000277</t>
  </si>
  <si>
    <t>64113000278</t>
  </si>
  <si>
    <t>64113000279</t>
  </si>
  <si>
    <t>64113000280</t>
  </si>
  <si>
    <t>64113000281</t>
  </si>
  <si>
    <t>64113000282</t>
  </si>
  <si>
    <t>64113000283</t>
  </si>
  <si>
    <t>64113000284</t>
  </si>
  <si>
    <t>64113000285</t>
  </si>
  <si>
    <t>64113000286</t>
  </si>
  <si>
    <t>64113000287</t>
  </si>
  <si>
    <t>64113000288</t>
  </si>
  <si>
    <t>64113000289</t>
  </si>
  <si>
    <t>64113000290</t>
  </si>
  <si>
    <t>64113000291</t>
  </si>
  <si>
    <t>64113000292</t>
  </si>
  <si>
    <t>64113000293</t>
  </si>
  <si>
    <t>64113000294</t>
  </si>
  <si>
    <t>64113000295</t>
  </si>
  <si>
    <t>64113000296</t>
  </si>
  <si>
    <t>64113000297</t>
  </si>
  <si>
    <t>64113000298</t>
  </si>
  <si>
    <t>64113000299</t>
  </si>
  <si>
    <t>64113000300</t>
  </si>
  <si>
    <t>64113000301</t>
  </si>
  <si>
    <t>64113000302</t>
  </si>
  <si>
    <t>64113000303</t>
  </si>
  <si>
    <t>64113000304</t>
  </si>
  <si>
    <t>64113000305</t>
  </si>
  <si>
    <t>64113000306</t>
  </si>
  <si>
    <t>64113000307</t>
  </si>
  <si>
    <t>64113000308</t>
  </si>
  <si>
    <t>64113000309</t>
  </si>
  <si>
    <t>64113000310</t>
  </si>
  <si>
    <t>64113000311</t>
  </si>
  <si>
    <t>64113000312</t>
  </si>
  <si>
    <t>64113000313</t>
  </si>
  <si>
    <t>64113000314</t>
  </si>
  <si>
    <t>64113000315</t>
  </si>
  <si>
    <t>64113000316</t>
  </si>
  <si>
    <t>64113000317</t>
  </si>
  <si>
    <t>64113000318</t>
  </si>
  <si>
    <t>64113000319</t>
  </si>
  <si>
    <t>64113000320</t>
  </si>
  <si>
    <t>64113000321</t>
  </si>
  <si>
    <t>64113000322</t>
  </si>
  <si>
    <t>64113000323</t>
  </si>
  <si>
    <t>64113000324</t>
  </si>
  <si>
    <t>64113000325</t>
  </si>
  <si>
    <t>64113000326</t>
  </si>
  <si>
    <t>64113000327</t>
  </si>
  <si>
    <t>64113000328</t>
  </si>
  <si>
    <t>64113000329</t>
  </si>
  <si>
    <t>64113000330</t>
  </si>
  <si>
    <t>64113000331</t>
  </si>
  <si>
    <t>64113000332</t>
  </si>
  <si>
    <t>64113000333</t>
  </si>
  <si>
    <t>64113000334</t>
  </si>
  <si>
    <t>64113000335</t>
  </si>
  <si>
    <t>64113000336</t>
  </si>
  <si>
    <t>64113000337</t>
  </si>
  <si>
    <t>64113000338</t>
  </si>
  <si>
    <t>64113000339</t>
  </si>
  <si>
    <t>64113000340</t>
  </si>
  <si>
    <t>64113000341</t>
  </si>
  <si>
    <t>64113000342</t>
  </si>
  <si>
    <t>64113000343</t>
  </si>
  <si>
    <t>64113000344</t>
  </si>
  <si>
    <t>64113000345</t>
  </si>
  <si>
    <t>64113000346</t>
  </si>
  <si>
    <t>64113000347</t>
  </si>
  <si>
    <t>64113000348</t>
  </si>
  <si>
    <t>64113000349</t>
  </si>
  <si>
    <t>64113000350</t>
  </si>
  <si>
    <t>64113000351</t>
  </si>
  <si>
    <t>64113000352</t>
  </si>
  <si>
    <t>64113000353</t>
  </si>
  <si>
    <t>64113000354</t>
  </si>
  <si>
    <t>64113000355</t>
  </si>
  <si>
    <t>64113000356</t>
  </si>
  <si>
    <t>64113000357</t>
  </si>
  <si>
    <t>64113000358</t>
  </si>
  <si>
    <t>64113000359</t>
  </si>
  <si>
    <t>64113000360</t>
  </si>
  <si>
    <t>64113000361</t>
  </si>
  <si>
    <t>64113000362</t>
  </si>
  <si>
    <t>64113000363</t>
  </si>
  <si>
    <t>64113000364</t>
  </si>
  <si>
    <t>64113000365</t>
  </si>
  <si>
    <t>64113000366</t>
  </si>
  <si>
    <t>64113000367</t>
  </si>
  <si>
    <t>64113000368</t>
  </si>
  <si>
    <t>64113000369</t>
  </si>
  <si>
    <t>64113000370</t>
  </si>
  <si>
    <t>64113000371</t>
  </si>
  <si>
    <t>64113000372</t>
  </si>
  <si>
    <t>64113000373</t>
  </si>
  <si>
    <t>64113000374</t>
  </si>
  <si>
    <t>64113000375</t>
  </si>
  <si>
    <t>64113000376</t>
  </si>
  <si>
    <t>64113000377</t>
  </si>
  <si>
    <t>64113000378</t>
  </si>
  <si>
    <t>64113000379</t>
  </si>
  <si>
    <t>64113000380</t>
  </si>
  <si>
    <t>64113000381</t>
  </si>
  <si>
    <t>64113000382</t>
  </si>
  <si>
    <t>64113000383</t>
  </si>
  <si>
    <t>64113000384</t>
  </si>
  <si>
    <t>64113000385</t>
  </si>
  <si>
    <t>64113000386</t>
  </si>
  <si>
    <t>64113000387</t>
  </si>
  <si>
    <t>64113000388</t>
  </si>
  <si>
    <t>64113000389</t>
  </si>
  <si>
    <t>64113000390</t>
  </si>
  <si>
    <t>64113000391</t>
  </si>
  <si>
    <t>64113000392</t>
  </si>
  <si>
    <t>64113000393</t>
  </si>
  <si>
    <t>64113000394</t>
  </si>
  <si>
    <t>64113000395</t>
  </si>
  <si>
    <t>64113000396</t>
  </si>
  <si>
    <t>64113000397</t>
  </si>
  <si>
    <t>64113000398</t>
  </si>
  <si>
    <t>64113000399</t>
  </si>
  <si>
    <t>64113000400</t>
  </si>
  <si>
    <t>64113000401</t>
  </si>
  <si>
    <t>64113000402</t>
  </si>
  <si>
    <t>64113000403</t>
  </si>
  <si>
    <t>64113000404</t>
  </si>
  <si>
    <t>64113000405</t>
  </si>
  <si>
    <t>64113000406</t>
  </si>
  <si>
    <t>64113000407</t>
  </si>
  <si>
    <t>64113000408</t>
  </si>
  <si>
    <t>64113000409</t>
  </si>
  <si>
    <t>64113000410</t>
  </si>
  <si>
    <t>64113000411</t>
  </si>
  <si>
    <t>64113000412</t>
  </si>
  <si>
    <t>64113000413</t>
  </si>
  <si>
    <t>64113000414</t>
  </si>
  <si>
    <t>64113000415</t>
  </si>
  <si>
    <t>64113000416</t>
  </si>
  <si>
    <t>64113000417</t>
  </si>
  <si>
    <t>64113000418</t>
  </si>
  <si>
    <t>64113000419</t>
  </si>
  <si>
    <t>64113000420</t>
  </si>
  <si>
    <t>64113000421</t>
  </si>
  <si>
    <t>64113000422</t>
  </si>
  <si>
    <t>64113000423</t>
  </si>
  <si>
    <t>64113000424</t>
  </si>
  <si>
    <t>64113000425</t>
  </si>
  <si>
    <t>64113000426</t>
  </si>
  <si>
    <t>64113000427</t>
  </si>
  <si>
    <t>64113000428</t>
  </si>
  <si>
    <t>64113000429</t>
  </si>
  <si>
    <t>64113000430</t>
  </si>
  <si>
    <t>64113000431</t>
  </si>
  <si>
    <t>64113000432</t>
  </si>
  <si>
    <t>64113000433</t>
  </si>
  <si>
    <t>64113000434</t>
  </si>
  <si>
    <t>64113000435</t>
  </si>
  <si>
    <t>64113000436</t>
  </si>
  <si>
    <t>64113000437</t>
  </si>
  <si>
    <t>64113000438</t>
  </si>
  <si>
    <t>64113000439</t>
  </si>
  <si>
    <t>64113000440</t>
  </si>
  <si>
    <t>64113000441</t>
  </si>
  <si>
    <t>64113000442</t>
  </si>
  <si>
    <t>64113000443</t>
  </si>
  <si>
    <t>64113000444</t>
  </si>
  <si>
    <t>64113000445</t>
  </si>
  <si>
    <t>64113000446</t>
  </si>
  <si>
    <t>64113000447</t>
  </si>
  <si>
    <t>64113000448</t>
  </si>
  <si>
    <t>64113000449</t>
  </si>
  <si>
    <t>64113000450</t>
  </si>
  <si>
    <t>64113000451</t>
  </si>
  <si>
    <t>64113000452</t>
  </si>
  <si>
    <t>64113000453</t>
  </si>
  <si>
    <t>64113000454</t>
  </si>
  <si>
    <t>64113000455</t>
  </si>
  <si>
    <t>64113000456</t>
  </si>
  <si>
    <t>64113000457</t>
  </si>
  <si>
    <t>64113000458</t>
  </si>
  <si>
    <t>64113000459</t>
  </si>
  <si>
    <t>64113000460</t>
  </si>
  <si>
    <t>64113000461</t>
  </si>
  <si>
    <t>64113000462</t>
  </si>
  <si>
    <t>64113000463</t>
  </si>
  <si>
    <t>64113000464</t>
  </si>
  <si>
    <t>64113000465</t>
  </si>
  <si>
    <t>64113000466</t>
  </si>
  <si>
    <t>64113000467</t>
  </si>
  <si>
    <t>64113000468</t>
  </si>
  <si>
    <t>64113000469</t>
  </si>
  <si>
    <t>64113000470</t>
  </si>
  <si>
    <t>64113000471</t>
  </si>
  <si>
    <t>64113000472</t>
  </si>
  <si>
    <t>64113000473</t>
  </si>
  <si>
    <t>64113000474</t>
  </si>
  <si>
    <t>64113000475</t>
  </si>
  <si>
    <t>64113000476</t>
  </si>
  <si>
    <t>64113000477</t>
  </si>
  <si>
    <t>64113000478</t>
  </si>
  <si>
    <t>64113000479</t>
  </si>
  <si>
    <t>64113000480</t>
  </si>
  <si>
    <t>64113000481</t>
  </si>
  <si>
    <t>64113000482</t>
  </si>
  <si>
    <t>64113000483</t>
  </si>
  <si>
    <t>64113000484</t>
  </si>
  <si>
    <t>64113000485</t>
  </si>
  <si>
    <t>64113000486</t>
  </si>
  <si>
    <t>64113000487</t>
  </si>
  <si>
    <t>64113000488</t>
  </si>
  <si>
    <t>64113000489</t>
  </si>
  <si>
    <t>64113000490</t>
  </si>
  <si>
    <t>64113000491</t>
  </si>
  <si>
    <t>64113000492</t>
  </si>
  <si>
    <t>64113000493</t>
  </si>
  <si>
    <t>64113000494</t>
  </si>
  <si>
    <t>64113000495</t>
  </si>
  <si>
    <t>64113000496</t>
  </si>
  <si>
    <t>64113000497</t>
  </si>
  <si>
    <t>64113000498</t>
  </si>
  <si>
    <t>64113000499</t>
  </si>
  <si>
    <t>64113000500</t>
  </si>
  <si>
    <t>64113000501</t>
  </si>
  <si>
    <t>64113000502</t>
  </si>
  <si>
    <t>64113000503</t>
  </si>
  <si>
    <t>64113000504</t>
  </si>
  <si>
    <t>64113000505</t>
  </si>
  <si>
    <t>64113000506</t>
  </si>
  <si>
    <t>64113000507</t>
  </si>
  <si>
    <t>64113000508</t>
  </si>
  <si>
    <t>64113000509</t>
  </si>
  <si>
    <t>64113000510</t>
  </si>
  <si>
    <t>64113000511</t>
  </si>
  <si>
    <t>64113000512</t>
  </si>
  <si>
    <t>64113000513</t>
  </si>
  <si>
    <t>64113000514</t>
  </si>
  <si>
    <t>64113000515</t>
  </si>
  <si>
    <t>64113000516</t>
  </si>
  <si>
    <t>64113000517</t>
  </si>
  <si>
    <t>64113000518</t>
  </si>
  <si>
    <t>64113000519</t>
  </si>
  <si>
    <t>64113000520</t>
  </si>
  <si>
    <t>64113000521</t>
  </si>
  <si>
    <t>64113000522</t>
  </si>
  <si>
    <t>64113000523</t>
  </si>
  <si>
    <t>64113000524</t>
  </si>
  <si>
    <t>64113000525</t>
  </si>
  <si>
    <t>64113000526</t>
  </si>
  <si>
    <t>64113000527</t>
  </si>
  <si>
    <t>64113000528</t>
  </si>
  <si>
    <t>64113000529</t>
  </si>
  <si>
    <t>64113000530</t>
  </si>
  <si>
    <t>64113000531</t>
  </si>
  <si>
    <t>64113000532</t>
  </si>
  <si>
    <t>64113000533</t>
  </si>
  <si>
    <t>64113000534</t>
  </si>
  <si>
    <t>64113000535</t>
  </si>
  <si>
    <t>64113000536</t>
  </si>
  <si>
    <t>64113000537</t>
  </si>
  <si>
    <t>64113000538</t>
  </si>
  <si>
    <t>64113000539</t>
  </si>
  <si>
    <t>64113000540</t>
  </si>
  <si>
    <t>64113000541</t>
  </si>
  <si>
    <t>64113000542</t>
  </si>
  <si>
    <t>64113000543</t>
  </si>
  <si>
    <t>64113000544</t>
  </si>
  <si>
    <t>64113000545</t>
  </si>
  <si>
    <t>64113000546</t>
  </si>
  <si>
    <t>64113000547</t>
  </si>
  <si>
    <t>64113000548</t>
  </si>
  <si>
    <t>64113000549</t>
  </si>
  <si>
    <t>64113000550</t>
  </si>
  <si>
    <t>64113000551</t>
  </si>
  <si>
    <t>64113000552</t>
  </si>
  <si>
    <t>64113000553</t>
  </si>
  <si>
    <t>64113000554</t>
  </si>
  <si>
    <t>64113000555</t>
  </si>
  <si>
    <t>64113000556</t>
  </si>
  <si>
    <t>64113000557</t>
  </si>
  <si>
    <t>64113000558</t>
  </si>
  <si>
    <t>64113000559</t>
  </si>
  <si>
    <t>64113000560</t>
  </si>
  <si>
    <t>64113000561</t>
  </si>
  <si>
    <t>64113000562</t>
  </si>
  <si>
    <t>64113000563</t>
  </si>
  <si>
    <t>64113000564</t>
  </si>
  <si>
    <t>64113000565</t>
  </si>
  <si>
    <t>64113000566</t>
  </si>
  <si>
    <t>64113000567</t>
  </si>
  <si>
    <t>64113000568</t>
  </si>
  <si>
    <t>64113000569</t>
  </si>
  <si>
    <t>64113000570</t>
  </si>
  <si>
    <t>64113000571</t>
  </si>
  <si>
    <t>64113000572</t>
  </si>
  <si>
    <t>64113000573</t>
  </si>
  <si>
    <t>64113000574</t>
  </si>
  <si>
    <t>64113000575</t>
  </si>
  <si>
    <t>64113000576</t>
  </si>
  <si>
    <t>64113000577</t>
  </si>
  <si>
    <t>64113000578</t>
  </si>
  <si>
    <t>64113000579</t>
  </si>
  <si>
    <t>64113000580</t>
  </si>
  <si>
    <t>64113000581</t>
  </si>
  <si>
    <t>64113000582</t>
  </si>
  <si>
    <t>64113000583</t>
  </si>
  <si>
    <t>64113000584</t>
  </si>
  <si>
    <t>64113000585</t>
  </si>
  <si>
    <t>64113000586</t>
  </si>
  <si>
    <t>64113000587</t>
  </si>
  <si>
    <t>64113000588</t>
  </si>
  <si>
    <t>64113000589</t>
  </si>
  <si>
    <t>64113000590</t>
  </si>
  <si>
    <t>64113000591</t>
  </si>
  <si>
    <t>64113000592</t>
  </si>
  <si>
    <t>64113000593</t>
  </si>
  <si>
    <t>64113000594</t>
  </si>
  <si>
    <t>64113000595</t>
  </si>
  <si>
    <t>64113000596</t>
  </si>
  <si>
    <t>64113000597</t>
  </si>
  <si>
    <t>64113000598</t>
  </si>
  <si>
    <t>64113000599</t>
  </si>
  <si>
    <t>64113000600</t>
  </si>
  <si>
    <t>64113000601</t>
  </si>
  <si>
    <t>64113000602</t>
  </si>
  <si>
    <t>64113000603</t>
  </si>
  <si>
    <t>64113000604</t>
  </si>
  <si>
    <t>64113000605</t>
  </si>
  <si>
    <t>64113000606</t>
  </si>
  <si>
    <t>64113000607</t>
  </si>
  <si>
    <t>64113000608</t>
  </si>
  <si>
    <t>64113000609</t>
  </si>
  <si>
    <t>64113000610</t>
  </si>
  <si>
    <t>64113000611</t>
  </si>
  <si>
    <t>64113000612</t>
  </si>
  <si>
    <t>64113000613</t>
  </si>
  <si>
    <t>64113000614</t>
  </si>
  <si>
    <t>64113000615</t>
  </si>
  <si>
    <t>64113000616</t>
  </si>
  <si>
    <t>64113000617</t>
  </si>
  <si>
    <t>64113000618</t>
  </si>
  <si>
    <t>64113000619</t>
  </si>
  <si>
    <t>64113000620</t>
  </si>
  <si>
    <t>64113000621</t>
  </si>
  <si>
    <t>64113000622</t>
  </si>
  <si>
    <t>64113000623</t>
  </si>
  <si>
    <t>64113000624</t>
  </si>
  <si>
    <t>64113000625</t>
  </si>
  <si>
    <t>64113000626</t>
  </si>
  <si>
    <t>64113000627</t>
  </si>
  <si>
    <t>64113000628</t>
  </si>
  <si>
    <t>64113000629</t>
  </si>
  <si>
    <t>64113000630</t>
  </si>
  <si>
    <t>64113000631</t>
  </si>
  <si>
    <t>64113000632</t>
  </si>
  <si>
    <t>64113000633</t>
  </si>
  <si>
    <t>64113000634</t>
  </si>
  <si>
    <t>64113000635</t>
  </si>
  <si>
    <t>64113000636</t>
  </si>
  <si>
    <t>64113000637</t>
  </si>
  <si>
    <t>64113000638</t>
  </si>
  <si>
    <t>64113000639</t>
  </si>
  <si>
    <t>64113000640</t>
  </si>
  <si>
    <t>64113000641</t>
  </si>
  <si>
    <t>64113000642</t>
  </si>
  <si>
    <t>64113000643</t>
  </si>
  <si>
    <t>64113000644</t>
  </si>
  <si>
    <t>64113000645</t>
  </si>
  <si>
    <t>64113000646</t>
  </si>
  <si>
    <t>64113000647</t>
  </si>
  <si>
    <t>64113000648</t>
  </si>
  <si>
    <t>64113000649</t>
  </si>
  <si>
    <t>64113000650</t>
  </si>
  <si>
    <t>64113000651</t>
  </si>
  <si>
    <t>64113000652</t>
  </si>
  <si>
    <t>64113000653</t>
  </si>
  <si>
    <t>64113000654</t>
  </si>
  <si>
    <t>64113000655</t>
  </si>
  <si>
    <t>64113000656</t>
  </si>
  <si>
    <t>64113000657</t>
  </si>
  <si>
    <t>64113000658</t>
  </si>
  <si>
    <t>64113000659</t>
  </si>
  <si>
    <t>64113000660</t>
  </si>
  <si>
    <t>64113000661</t>
  </si>
  <si>
    <t>64113000662</t>
  </si>
  <si>
    <t>64113000663</t>
  </si>
  <si>
    <t>64113000664</t>
  </si>
  <si>
    <t>64113000665</t>
  </si>
  <si>
    <t>64113000666</t>
  </si>
  <si>
    <t>64113000667</t>
  </si>
  <si>
    <t>64113000668</t>
  </si>
  <si>
    <t>64113000669</t>
  </si>
  <si>
    <t>64113000670</t>
  </si>
  <si>
    <t>64113000671</t>
  </si>
  <si>
    <t>64113000672</t>
  </si>
  <si>
    <t>64113000673</t>
  </si>
  <si>
    <t>64113000674</t>
  </si>
  <si>
    <t>64113000675</t>
  </si>
  <si>
    <t>64113000676</t>
  </si>
  <si>
    <t>64113000677</t>
  </si>
  <si>
    <t>64113000678</t>
  </si>
  <si>
    <t>64113000679</t>
  </si>
  <si>
    <t>64113000680</t>
  </si>
  <si>
    <t>64113000681</t>
  </si>
  <si>
    <t>64113000682</t>
  </si>
  <si>
    <t>64113000683</t>
  </si>
  <si>
    <t>64113000684</t>
  </si>
  <si>
    <t>64113000685</t>
  </si>
  <si>
    <t>64113000686</t>
  </si>
  <si>
    <t>64113000687</t>
  </si>
  <si>
    <t>64113000688</t>
  </si>
  <si>
    <t>64113000689</t>
  </si>
  <si>
    <t>64113000690</t>
  </si>
  <si>
    <t>64113000691</t>
  </si>
  <si>
    <t>64113000692</t>
  </si>
  <si>
    <t>64113000693</t>
  </si>
  <si>
    <t>64113000694</t>
  </si>
  <si>
    <t>64113000695</t>
  </si>
  <si>
    <t>64113000696</t>
  </si>
  <si>
    <t>64113000697</t>
  </si>
  <si>
    <t>64113000698</t>
  </si>
  <si>
    <t>64113000699</t>
  </si>
  <si>
    <t>64113000700</t>
  </si>
  <si>
    <t>64113000701</t>
  </si>
  <si>
    <t>64113000702</t>
  </si>
  <si>
    <t>64113000703</t>
  </si>
  <si>
    <t>64113000704</t>
  </si>
  <si>
    <t>64113000705</t>
  </si>
  <si>
    <t>64113000706</t>
  </si>
  <si>
    <t>64113000707</t>
  </si>
  <si>
    <t>64113000708</t>
  </si>
  <si>
    <t>64113000709</t>
  </si>
  <si>
    <t>64113000710</t>
  </si>
  <si>
    <t>64113000711</t>
  </si>
  <si>
    <t>64113000712</t>
  </si>
  <si>
    <t>64113000713</t>
  </si>
  <si>
    <t>64113000714</t>
  </si>
  <si>
    <t>64113000715</t>
  </si>
  <si>
    <t>64113000716</t>
  </si>
  <si>
    <t>64113000717</t>
  </si>
  <si>
    <t>64113000718</t>
  </si>
  <si>
    <t>64113000719</t>
  </si>
  <si>
    <t>64113000720</t>
  </si>
  <si>
    <t>64113000721</t>
  </si>
  <si>
    <t>64113000722</t>
  </si>
  <si>
    <t>64113000723</t>
  </si>
  <si>
    <t>64113000724</t>
  </si>
  <si>
    <t>64113000725</t>
  </si>
  <si>
    <t>64113000726</t>
  </si>
  <si>
    <t>64113000727</t>
  </si>
  <si>
    <t>64113000728</t>
  </si>
  <si>
    <t>64113000729</t>
  </si>
  <si>
    <t>64113000730</t>
  </si>
  <si>
    <t>64113000731</t>
  </si>
  <si>
    <t>64113000732</t>
  </si>
  <si>
    <t>64113000733</t>
  </si>
  <si>
    <t>64113000734</t>
  </si>
  <si>
    <t>64113000735</t>
  </si>
  <si>
    <t>64113000736</t>
  </si>
  <si>
    <t>64113000737</t>
  </si>
  <si>
    <t>64113000738</t>
  </si>
  <si>
    <t>64113000739</t>
  </si>
  <si>
    <t>64113000740</t>
  </si>
  <si>
    <t>64113000741</t>
  </si>
  <si>
    <t>64113000742</t>
  </si>
  <si>
    <t>64113000743</t>
  </si>
  <si>
    <t>64113000744</t>
  </si>
  <si>
    <t>64113000745</t>
  </si>
  <si>
    <t>64113000746</t>
  </si>
  <si>
    <t>64113000747</t>
  </si>
  <si>
    <t>64113000748</t>
  </si>
  <si>
    <t>64113000749</t>
  </si>
  <si>
    <t>64113000750</t>
  </si>
  <si>
    <t>64113000751</t>
  </si>
  <si>
    <t>64113000752</t>
  </si>
  <si>
    <t>64113000753</t>
  </si>
  <si>
    <t>64113000754</t>
  </si>
  <si>
    <t>64113000755</t>
  </si>
  <si>
    <t>64113000756</t>
  </si>
  <si>
    <t>64113000757</t>
  </si>
  <si>
    <t>64113000758</t>
  </si>
  <si>
    <t>64113000759</t>
  </si>
  <si>
    <t>64113000760</t>
  </si>
  <si>
    <t>64113000761</t>
  </si>
  <si>
    <t>64113000762</t>
  </si>
  <si>
    <t>64113000763</t>
  </si>
  <si>
    <t>64113000764</t>
  </si>
  <si>
    <t>64113000765</t>
  </si>
  <si>
    <t>64113000766</t>
  </si>
  <si>
    <t>64113000767</t>
  </si>
  <si>
    <t>64113000768</t>
  </si>
  <si>
    <t>64113000769</t>
  </si>
  <si>
    <t>64113000770</t>
  </si>
  <si>
    <t>64113000771</t>
  </si>
  <si>
    <t>64113000772</t>
  </si>
  <si>
    <t>64113000773</t>
  </si>
  <si>
    <t>64113000774</t>
  </si>
  <si>
    <t>64113000775</t>
  </si>
  <si>
    <t>64113000776</t>
  </si>
  <si>
    <t>64113000777</t>
  </si>
  <si>
    <t>64113000778</t>
  </si>
  <si>
    <t>64113000779</t>
  </si>
  <si>
    <t>64113000780</t>
  </si>
  <si>
    <t>64113000781</t>
  </si>
  <si>
    <t>64113000782</t>
  </si>
  <si>
    <t>64113000783</t>
  </si>
  <si>
    <t>64113000784</t>
  </si>
  <si>
    <t>64113000785</t>
  </si>
  <si>
    <t>64113000786</t>
  </si>
  <si>
    <t>64113000787</t>
  </si>
  <si>
    <t>64113000788</t>
  </si>
  <si>
    <t>64113000789</t>
  </si>
  <si>
    <t>64113000790</t>
  </si>
  <si>
    <t>64113000791</t>
  </si>
  <si>
    <t>64113000792</t>
  </si>
  <si>
    <t>64113000793</t>
  </si>
  <si>
    <t>64113000794</t>
  </si>
  <si>
    <t>64113000795</t>
  </si>
  <si>
    <t>64113000796</t>
  </si>
  <si>
    <t>64113000797</t>
  </si>
  <si>
    <t>64113000798</t>
  </si>
  <si>
    <t>64113000799</t>
  </si>
  <si>
    <t>64113000800</t>
  </si>
  <si>
    <t>64113000801</t>
  </si>
  <si>
    <t>64113000802</t>
  </si>
  <si>
    <t>64113000803</t>
  </si>
  <si>
    <t>64113000804</t>
  </si>
  <si>
    <t>64113000805</t>
  </si>
  <si>
    <t>64113000806</t>
  </si>
  <si>
    <t>64113000807</t>
  </si>
  <si>
    <t>64113000808</t>
  </si>
  <si>
    <t>64113000809</t>
  </si>
  <si>
    <t>64113000810</t>
  </si>
  <si>
    <t>64113000811</t>
  </si>
  <si>
    <t>64113000812</t>
  </si>
  <si>
    <t>64113000813</t>
  </si>
  <si>
    <t>64113000814</t>
  </si>
  <si>
    <t>64113000815</t>
  </si>
  <si>
    <t>64113000816</t>
  </si>
  <si>
    <t>64113000817</t>
  </si>
  <si>
    <t>64113000818</t>
  </si>
  <si>
    <t>64113000819</t>
  </si>
  <si>
    <t>64113000820</t>
  </si>
  <si>
    <t>64113000821</t>
  </si>
  <si>
    <t>64113000822</t>
  </si>
  <si>
    <t>64113000823</t>
  </si>
  <si>
    <t>64113000824</t>
  </si>
  <si>
    <t>64113000825</t>
  </si>
  <si>
    <t>64113000826</t>
  </si>
  <si>
    <t>64113000827</t>
  </si>
  <si>
    <t>64113000828</t>
  </si>
  <si>
    <t>64113000829</t>
  </si>
  <si>
    <t>64113000830</t>
  </si>
  <si>
    <t>64113000831</t>
  </si>
  <si>
    <t>64113000832</t>
  </si>
  <si>
    <t>64113000833</t>
  </si>
  <si>
    <t>64113000834</t>
  </si>
  <si>
    <t>64113000835</t>
  </si>
  <si>
    <t>64113000836</t>
  </si>
  <si>
    <t>64113000837</t>
  </si>
  <si>
    <t>64113000838</t>
  </si>
  <si>
    <t>64113000839</t>
  </si>
  <si>
    <t>64113000840</t>
  </si>
  <si>
    <t>64113000841</t>
  </si>
  <si>
    <t>64113000842</t>
  </si>
  <si>
    <t>64113000843</t>
  </si>
  <si>
    <t>64113000844</t>
  </si>
  <si>
    <t>64113000845</t>
  </si>
  <si>
    <t>64113000846</t>
  </si>
  <si>
    <t>64113000847</t>
  </si>
  <si>
    <t>64113000848</t>
  </si>
  <si>
    <t>64113000849</t>
  </si>
  <si>
    <t>64113000850</t>
  </si>
  <si>
    <t>64113000851</t>
  </si>
  <si>
    <t>64113000852</t>
  </si>
  <si>
    <t>64113000853</t>
  </si>
  <si>
    <t>64113000854</t>
  </si>
  <si>
    <t>64113000855</t>
  </si>
  <si>
    <t>64113000856</t>
  </si>
  <si>
    <t>64113000857</t>
  </si>
  <si>
    <t>64113000858</t>
  </si>
  <si>
    <t>64113000859</t>
  </si>
  <si>
    <t>64113000860</t>
  </si>
  <si>
    <t>64113000861</t>
  </si>
  <si>
    <t>64113000862</t>
  </si>
  <si>
    <t>64113000863</t>
  </si>
  <si>
    <t>64113000864</t>
  </si>
  <si>
    <t>64113000865</t>
  </si>
  <si>
    <t>64113000866</t>
  </si>
  <si>
    <t>64113000867</t>
  </si>
  <si>
    <t>64113000868</t>
  </si>
  <si>
    <t>64113000869</t>
  </si>
  <si>
    <t>64113000870</t>
  </si>
  <si>
    <t>64113000871</t>
  </si>
  <si>
    <t>64113000872</t>
  </si>
  <si>
    <t>64113000873</t>
  </si>
  <si>
    <t>64113000874</t>
  </si>
  <si>
    <t>64113000875</t>
  </si>
  <si>
    <t>64113000876</t>
  </si>
  <si>
    <t>64113000877</t>
  </si>
  <si>
    <t>64113000878</t>
  </si>
  <si>
    <t>64113000879</t>
  </si>
  <si>
    <t>64113000880</t>
  </si>
  <si>
    <t>64113000881</t>
  </si>
  <si>
    <t>64113000882</t>
  </si>
  <si>
    <t>64113000883</t>
  </si>
  <si>
    <t>64113000884</t>
  </si>
  <si>
    <t>64113000885</t>
  </si>
  <si>
    <t>64113000886</t>
  </si>
  <si>
    <t>64113000887</t>
  </si>
  <si>
    <t>64113000888</t>
  </si>
  <si>
    <t>64113000889</t>
  </si>
  <si>
    <t>64113000890</t>
  </si>
  <si>
    <t>64113000891</t>
  </si>
  <si>
    <t>64113000892</t>
  </si>
  <si>
    <t>64113000893</t>
  </si>
  <si>
    <t>64113000894</t>
  </si>
  <si>
    <t>64113000895</t>
  </si>
  <si>
    <t>64113000896</t>
  </si>
  <si>
    <t>64113000897</t>
  </si>
  <si>
    <t>64113000898</t>
  </si>
  <si>
    <t>64113000899</t>
  </si>
  <si>
    <t>64113000900</t>
  </si>
  <si>
    <t>64113000901</t>
  </si>
  <si>
    <t>64113000902</t>
  </si>
  <si>
    <t>64113000903</t>
  </si>
  <si>
    <t>64113000904</t>
  </si>
  <si>
    <t>64113000905</t>
  </si>
  <si>
    <t>64113000906</t>
  </si>
  <si>
    <t>64113000907</t>
  </si>
  <si>
    <t>64113000908</t>
  </si>
  <si>
    <t>64113000909</t>
  </si>
  <si>
    <t>64113000910</t>
  </si>
  <si>
    <t>64113000911</t>
  </si>
  <si>
    <t>64113000912</t>
  </si>
  <si>
    <t>64113000913</t>
  </si>
  <si>
    <t>64113000914</t>
  </si>
  <si>
    <t>64113000915</t>
  </si>
  <si>
    <t>64113000916</t>
  </si>
  <si>
    <t>64113000917</t>
  </si>
  <si>
    <t>64113000918</t>
  </si>
  <si>
    <t>64113000919</t>
  </si>
  <si>
    <t>64113000920</t>
  </si>
  <si>
    <t>64113000921</t>
  </si>
  <si>
    <t>64113000922</t>
  </si>
  <si>
    <t>64113000923</t>
  </si>
  <si>
    <t>64113000924</t>
  </si>
  <si>
    <t>64113000925</t>
  </si>
  <si>
    <t>64113000926</t>
  </si>
  <si>
    <t>64113000927</t>
  </si>
  <si>
    <t>64113000928</t>
  </si>
  <si>
    <t>64113000929</t>
  </si>
  <si>
    <t>64113000930</t>
  </si>
  <si>
    <t>64113000931</t>
  </si>
  <si>
    <t>64113000932</t>
  </si>
  <si>
    <t>64113000933</t>
  </si>
  <si>
    <t>64113000934</t>
  </si>
  <si>
    <t>64113000935</t>
  </si>
  <si>
    <t>64113000936</t>
  </si>
  <si>
    <t>64113000937</t>
  </si>
  <si>
    <t>64113000938</t>
  </si>
  <si>
    <t>64113000939</t>
  </si>
  <si>
    <t>64113000940</t>
  </si>
  <si>
    <t>64113000941</t>
  </si>
  <si>
    <t>64113000942</t>
  </si>
  <si>
    <t>64113000943</t>
  </si>
  <si>
    <t>64113000944</t>
  </si>
  <si>
    <t>64113000945</t>
  </si>
  <si>
    <t>64113000946</t>
  </si>
  <si>
    <t>64113000947</t>
  </si>
  <si>
    <t>64113000948</t>
  </si>
  <si>
    <t>64113000949</t>
  </si>
  <si>
    <t>64113000950</t>
  </si>
  <si>
    <t>64113000951</t>
  </si>
  <si>
    <t>64113000952</t>
  </si>
  <si>
    <t>64113000953</t>
  </si>
  <si>
    <t>64113000954</t>
  </si>
  <si>
    <t>64113000955</t>
  </si>
  <si>
    <t>64113000956</t>
  </si>
  <si>
    <t>64113000957</t>
  </si>
  <si>
    <t>64113000958</t>
  </si>
  <si>
    <t>64113000959</t>
  </si>
  <si>
    <t>64113000960</t>
  </si>
  <si>
    <t>64113000961</t>
  </si>
  <si>
    <t>64113000962</t>
  </si>
  <si>
    <t>64113000963</t>
  </si>
  <si>
    <t>64113000964</t>
  </si>
  <si>
    <t>64113000965</t>
  </si>
  <si>
    <t>64113000966</t>
  </si>
  <si>
    <t>64113000967</t>
  </si>
  <si>
    <t>64113000968</t>
  </si>
  <si>
    <t>64113000969</t>
  </si>
  <si>
    <t>64113000970</t>
  </si>
  <si>
    <t>64113000971</t>
  </si>
  <si>
    <t>64113000972</t>
  </si>
  <si>
    <t>64113000973</t>
  </si>
  <si>
    <t>64113000974</t>
  </si>
  <si>
    <t>64113000975</t>
  </si>
  <si>
    <t>64113000976</t>
  </si>
  <si>
    <t>64113000977</t>
  </si>
  <si>
    <t>64113000978</t>
  </si>
  <si>
    <t>64113000979</t>
  </si>
  <si>
    <t>64113000980</t>
  </si>
  <si>
    <t>64113000981</t>
  </si>
  <si>
    <t>64113000982</t>
  </si>
  <si>
    <t>64113000983</t>
  </si>
  <si>
    <t>64113000984</t>
  </si>
  <si>
    <t>64113000985</t>
  </si>
  <si>
    <t>64113000986</t>
  </si>
  <si>
    <t>64113000987</t>
  </si>
  <si>
    <t>64113000988</t>
  </si>
  <si>
    <t>64113000989</t>
  </si>
  <si>
    <t>64113000990</t>
  </si>
  <si>
    <t>64113000991</t>
  </si>
  <si>
    <t>64113000992</t>
  </si>
  <si>
    <t>64113000993</t>
  </si>
  <si>
    <t>64113000994</t>
  </si>
  <si>
    <t>64113000995</t>
  </si>
  <si>
    <t>64113000996</t>
  </si>
  <si>
    <t>64113000997</t>
  </si>
  <si>
    <t>64113000998</t>
  </si>
  <si>
    <t>64113000999</t>
  </si>
  <si>
    <t>64113001000</t>
  </si>
  <si>
    <t>64113001001</t>
  </si>
  <si>
    <t>64113001002</t>
  </si>
  <si>
    <t>64113001003</t>
  </si>
  <si>
    <t>64113001004</t>
  </si>
  <si>
    <t>64113001005</t>
  </si>
  <si>
    <t>64113001006</t>
  </si>
  <si>
    <t>64113001007</t>
  </si>
  <si>
    <t>64113001008</t>
  </si>
  <si>
    <t>64113001009</t>
  </si>
  <si>
    <t>64113001010</t>
  </si>
  <si>
    <t>64113001011</t>
  </si>
  <si>
    <t>64113001012</t>
  </si>
  <si>
    <t>64113001013</t>
  </si>
  <si>
    <t>64113001014</t>
  </si>
  <si>
    <t>64113001015</t>
  </si>
  <si>
    <t>64113001016</t>
  </si>
  <si>
    <t>64113001017</t>
  </si>
  <si>
    <t>64113001018</t>
  </si>
  <si>
    <t>64113001019</t>
  </si>
  <si>
    <t>64113001020</t>
  </si>
  <si>
    <t>64113001021</t>
  </si>
  <si>
    <t>64113001022</t>
  </si>
  <si>
    <t>64113001023</t>
  </si>
  <si>
    <t>64113001024</t>
  </si>
  <si>
    <t>64113001025</t>
  </si>
  <si>
    <t>64113001026</t>
  </si>
  <si>
    <t>64113001027</t>
  </si>
  <si>
    <t>64113001028</t>
  </si>
  <si>
    <t>64113001029</t>
  </si>
  <si>
    <t>64113001030</t>
  </si>
  <si>
    <t>64113001031</t>
  </si>
  <si>
    <t>64113001032</t>
  </si>
  <si>
    <t>64113001033</t>
  </si>
  <si>
    <t>64113001034</t>
  </si>
  <si>
    <t>64113001035</t>
  </si>
  <si>
    <t>64113001036</t>
  </si>
  <si>
    <t>64113001037</t>
  </si>
  <si>
    <t>64113001038</t>
  </si>
  <si>
    <t>64113001039</t>
  </si>
  <si>
    <t>64113001040</t>
  </si>
  <si>
    <t>64113001041</t>
  </si>
  <si>
    <t>64113001042</t>
  </si>
  <si>
    <t>64113001043</t>
  </si>
  <si>
    <t>64113001044</t>
  </si>
  <si>
    <t>64113001045</t>
  </si>
  <si>
    <t>64113001046</t>
  </si>
  <si>
    <t>64113001047</t>
  </si>
  <si>
    <t>64113001048</t>
  </si>
  <si>
    <t>64113001049</t>
  </si>
  <si>
    <t>64113001050</t>
  </si>
  <si>
    <t>64113001051</t>
  </si>
  <si>
    <t>64113001052</t>
  </si>
  <si>
    <t>64113001053</t>
  </si>
  <si>
    <t>64113001054</t>
  </si>
  <si>
    <t>64113001055</t>
  </si>
  <si>
    <t>64113001056</t>
  </si>
  <si>
    <t>64113001057</t>
  </si>
  <si>
    <t>64113001058</t>
  </si>
  <si>
    <t>64113001059</t>
  </si>
  <si>
    <t>64113001060</t>
  </si>
  <si>
    <t>64113001061</t>
  </si>
  <si>
    <t>64113001062</t>
  </si>
  <si>
    <t>64113001063</t>
  </si>
  <si>
    <t>64113001064</t>
  </si>
  <si>
    <t>64113001065</t>
  </si>
  <si>
    <t>64113001066</t>
  </si>
  <si>
    <t>64113001067</t>
  </si>
  <si>
    <t>64113001068</t>
  </si>
  <si>
    <t>64113001069</t>
  </si>
  <si>
    <t>64113001070</t>
  </si>
  <si>
    <t>64113001071</t>
  </si>
  <si>
    <t>64113001072</t>
  </si>
  <si>
    <t>64113001073</t>
  </si>
  <si>
    <t>64113001074</t>
  </si>
  <si>
    <t>64113001075</t>
  </si>
  <si>
    <t>64113001076</t>
  </si>
  <si>
    <t>64113001077</t>
  </si>
  <si>
    <t>64113001078</t>
  </si>
  <si>
    <t>64113001079</t>
  </si>
  <si>
    <t>64113001080</t>
  </si>
  <si>
    <t>64113001081</t>
  </si>
  <si>
    <t>64113001082</t>
  </si>
  <si>
    <t>64113001083</t>
  </si>
  <si>
    <t>64113001084</t>
  </si>
  <si>
    <t>64113001085</t>
  </si>
  <si>
    <t>64113001086</t>
  </si>
  <si>
    <t>64113001087</t>
  </si>
  <si>
    <t>64113001088</t>
  </si>
  <si>
    <t>64113001089</t>
  </si>
  <si>
    <t>64113001090</t>
  </si>
  <si>
    <t>64113001091</t>
  </si>
  <si>
    <t>64113001092</t>
  </si>
  <si>
    <t>64113001093</t>
  </si>
  <si>
    <t>64113001094</t>
  </si>
  <si>
    <t>64113001095</t>
  </si>
  <si>
    <t>64113001096</t>
  </si>
  <si>
    <t>64113001097</t>
  </si>
  <si>
    <t>64113001098</t>
  </si>
  <si>
    <t>64113001099</t>
  </si>
  <si>
    <t>64113001100</t>
  </si>
  <si>
    <t>64113001101</t>
  </si>
  <si>
    <t>64113001102</t>
  </si>
  <si>
    <t>64113001103</t>
  </si>
  <si>
    <t>64113001104</t>
  </si>
  <si>
    <t>64113001105</t>
  </si>
  <si>
    <t>64113001106</t>
  </si>
  <si>
    <t>64113001107</t>
  </si>
  <si>
    <t>64113001108</t>
  </si>
  <si>
    <t>64113001109</t>
  </si>
  <si>
    <t>64113001110</t>
  </si>
  <si>
    <t>64113001111</t>
  </si>
  <si>
    <t>64113001112</t>
  </si>
  <si>
    <t>64113001113</t>
  </si>
  <si>
    <t>64113001114</t>
  </si>
  <si>
    <t>64113001115</t>
  </si>
  <si>
    <t>64113001116</t>
  </si>
  <si>
    <t>64113001117</t>
  </si>
  <si>
    <t>64113001118</t>
  </si>
  <si>
    <t>64113001119</t>
  </si>
  <si>
    <t>64113001120</t>
  </si>
  <si>
    <t>64113001121</t>
  </si>
  <si>
    <t>64113001122</t>
  </si>
  <si>
    <t>64113001123</t>
  </si>
  <si>
    <t>64113001124</t>
  </si>
  <si>
    <t>64113001125</t>
  </si>
  <si>
    <t>64113001126</t>
  </si>
  <si>
    <t>64113001127</t>
  </si>
  <si>
    <t>64113001128</t>
  </si>
  <si>
    <t>64113001129</t>
  </si>
  <si>
    <t>64113001133</t>
  </si>
  <si>
    <t>64113001134</t>
  </si>
  <si>
    <t>64113001136</t>
  </si>
  <si>
    <t>64113001144</t>
  </si>
  <si>
    <t>64113001145</t>
  </si>
  <si>
    <t>64113001146</t>
  </si>
  <si>
    <t>64113001148</t>
  </si>
  <si>
    <t>64113001149</t>
  </si>
  <si>
    <t>64113001154</t>
  </si>
  <si>
    <t>64113001155</t>
  </si>
  <si>
    <t>64113001162</t>
  </si>
  <si>
    <t>64113001170</t>
  </si>
  <si>
    <t>64113001171</t>
  </si>
  <si>
    <t>64113001174</t>
  </si>
  <si>
    <t>64113001177</t>
  </si>
  <si>
    <t>64113001182</t>
  </si>
  <si>
    <t>64113001183</t>
  </si>
  <si>
    <t>64113001185</t>
  </si>
  <si>
    <t>64113001192</t>
  </si>
  <si>
    <t>64113001198</t>
  </si>
  <si>
    <t>64113001204</t>
  </si>
  <si>
    <t>64113001219</t>
  </si>
  <si>
    <t>64113001220</t>
  </si>
  <si>
    <t>64113001226</t>
  </si>
  <si>
    <t>64113001231</t>
  </si>
  <si>
    <t>64113001232</t>
  </si>
  <si>
    <t>64113001234</t>
  </si>
  <si>
    <t>64113001242</t>
  </si>
  <si>
    <t>64113001244</t>
  </si>
  <si>
    <t>64113001247</t>
  </si>
  <si>
    <t>64113001253</t>
  </si>
  <si>
    <t>64113001254</t>
  </si>
  <si>
    <t>64113001260</t>
  </si>
  <si>
    <t>64113001261</t>
  </si>
  <si>
    <t>64113001268</t>
  </si>
  <si>
    <t>64113001270</t>
  </si>
  <si>
    <t>64113001281</t>
  </si>
  <si>
    <t>64113001283</t>
  </si>
  <si>
    <t>64113001285</t>
  </si>
  <si>
    <t>64113001295</t>
  </si>
  <si>
    <t>64113001296</t>
  </si>
  <si>
    <t>64113001302</t>
  </si>
  <si>
    <t>64113001303</t>
  </si>
  <si>
    <t>64113001310</t>
  </si>
  <si>
    <t>64113001317</t>
  </si>
  <si>
    <t>64113001319</t>
  </si>
  <si>
    <t>64113001321</t>
  </si>
  <si>
    <t>64113001324</t>
  </si>
  <si>
    <t>64113001325</t>
  </si>
  <si>
    <t>64113001330</t>
  </si>
  <si>
    <t>64113001332</t>
  </si>
  <si>
    <t>64113001340</t>
  </si>
  <si>
    <t>64113001342</t>
  </si>
  <si>
    <t>64113001345</t>
  </si>
  <si>
    <t>64113001349</t>
  </si>
  <si>
    <t>64113001351</t>
  </si>
  <si>
    <t>64113001352</t>
  </si>
  <si>
    <t>64113001358</t>
  </si>
  <si>
    <t>64113001366</t>
  </si>
  <si>
    <t>64113001367</t>
  </si>
  <si>
    <t>64113001368</t>
  </si>
  <si>
    <t>64113001374</t>
  </si>
  <si>
    <t>64113001379</t>
  </si>
  <si>
    <t>64113001381</t>
  </si>
  <si>
    <t>64113001385</t>
  </si>
  <si>
    <t>64113001389</t>
  </si>
  <si>
    <t>64113001390</t>
  </si>
  <si>
    <t>64113001394</t>
  </si>
  <si>
    <t>64113001400</t>
  </si>
  <si>
    <t>64113001401</t>
  </si>
  <si>
    <t>64113001407</t>
  </si>
  <si>
    <t>64113001415</t>
  </si>
  <si>
    <t>64113001416</t>
  </si>
  <si>
    <t>64113001417</t>
  </si>
  <si>
    <t>64113001428</t>
  </si>
  <si>
    <t>64113001430</t>
  </si>
  <si>
    <t>64113001440</t>
  </si>
  <si>
    <t>64113001443</t>
  </si>
  <si>
    <t>64113001449</t>
  </si>
  <si>
    <t>64113001450</t>
  </si>
  <si>
    <t>64113001456</t>
  </si>
  <si>
    <t>64113001461</t>
  </si>
  <si>
    <t>64113001464</t>
  </si>
  <si>
    <t>64113001465</t>
  </si>
  <si>
    <t>64113001471</t>
  </si>
  <si>
    <t>64113001472</t>
  </si>
  <si>
    <t>64113001477</t>
  </si>
  <si>
    <t>64113001479</t>
  </si>
  <si>
    <t>64113001492</t>
  </si>
  <si>
    <t>64113001498</t>
  </si>
  <si>
    <t>64113001499</t>
  </si>
  <si>
    <t>64113001505</t>
  </si>
  <si>
    <t>64113001512</t>
  </si>
  <si>
    <t>64113001513</t>
  </si>
  <si>
    <t>64113001514</t>
  </si>
  <si>
    <t>64113001520</t>
  </si>
  <si>
    <t>64113001526</t>
  </si>
  <si>
    <t>64113001528</t>
  </si>
  <si>
    <t>64113001537</t>
  </si>
  <si>
    <t>64113001541</t>
  </si>
  <si>
    <t>64113001547</t>
  </si>
  <si>
    <t>64113001548</t>
  </si>
  <si>
    <t>64113001554</t>
  </si>
  <si>
    <t>64113001562</t>
  </si>
  <si>
    <t>64113001564</t>
  </si>
  <si>
    <t>64113001565</t>
  </si>
  <si>
    <t>64113001566</t>
  </si>
  <si>
    <t>64113001569</t>
  </si>
  <si>
    <t>64113001570</t>
  </si>
  <si>
    <t>64113001574</t>
  </si>
  <si>
    <t>64113001575</t>
  </si>
  <si>
    <t>64113001577</t>
  </si>
  <si>
    <t>64113001587</t>
  </si>
  <si>
    <t>64113001590</t>
  </si>
  <si>
    <t>64113001595</t>
  </si>
  <si>
    <t>64113001596</t>
  </si>
  <si>
    <t>64113001597</t>
  </si>
  <si>
    <t>64113001603</t>
  </si>
  <si>
    <t>64113001607</t>
  </si>
  <si>
    <t>64113001611</t>
  </si>
  <si>
    <t>64113001623</t>
  </si>
  <si>
    <t>64113001624</t>
  </si>
  <si>
    <t>64113001626</t>
  </si>
  <si>
    <t>64113001634</t>
  </si>
  <si>
    <t>64113001639</t>
  </si>
  <si>
    <t>64113001645</t>
  </si>
  <si>
    <t>64113001646</t>
  </si>
  <si>
    <t>64113001652</t>
  </si>
  <si>
    <t>64113001660</t>
  </si>
  <si>
    <t>64113001673</t>
  </si>
  <si>
    <t>64113001675</t>
  </si>
  <si>
    <t>64113001679</t>
  </si>
  <si>
    <t>64113001683</t>
  </si>
  <si>
    <t>64113001684</t>
  </si>
  <si>
    <t>64113001688</t>
  </si>
  <si>
    <t>64113001693</t>
  </si>
  <si>
    <t>64113001694</t>
  </si>
  <si>
    <t>64113001695</t>
  </si>
  <si>
    <t>64113001699</t>
  </si>
  <si>
    <t>64113001701</t>
  </si>
  <si>
    <t>64113001702</t>
  </si>
  <si>
    <t>64113001709</t>
  </si>
  <si>
    <t>64113001710</t>
  </si>
  <si>
    <t>64113001711</t>
  </si>
  <si>
    <t>64113001713</t>
  </si>
  <si>
    <t>64113001714</t>
  </si>
  <si>
    <t>64113001716</t>
  </si>
  <si>
    <t>64113001717</t>
  </si>
  <si>
    <t>64113001718</t>
  </si>
  <si>
    <t>64113001719</t>
  </si>
  <si>
    <t>64113001720</t>
  </si>
  <si>
    <t>64113001721</t>
  </si>
  <si>
    <t>64113001722</t>
  </si>
  <si>
    <t>64113001723</t>
  </si>
  <si>
    <t>64113001724</t>
  </si>
  <si>
    <t>64113001728</t>
  </si>
  <si>
    <t>64113001729</t>
  </si>
  <si>
    <t>64113001732</t>
  </si>
  <si>
    <t>64113001734</t>
  </si>
  <si>
    <t>64113001735</t>
  </si>
  <si>
    <t>64113001736</t>
  </si>
  <si>
    <t>64113001737</t>
  </si>
  <si>
    <t>64113001738</t>
  </si>
  <si>
    <t>64113001739</t>
  </si>
  <si>
    <t>64113001740</t>
  </si>
  <si>
    <t>64113001741</t>
  </si>
  <si>
    <t>64113001742</t>
  </si>
  <si>
    <t>64113001743</t>
  </si>
  <si>
    <t>64113001744</t>
  </si>
  <si>
    <t>64113001745</t>
  </si>
  <si>
    <t>64113001746</t>
  </si>
  <si>
    <t>64113001747</t>
  </si>
  <si>
    <t>64113001748</t>
  </si>
  <si>
    <t>64113001752</t>
  </si>
  <si>
    <t>Standardno pismo</t>
  </si>
  <si>
    <t>Standardno pismo - prednostno</t>
  </si>
  <si>
    <t>Dopisnica</t>
  </si>
  <si>
    <t>Dopisnica - prednostno</t>
  </si>
  <si>
    <t>Navadno pismo - do 50 g</t>
  </si>
  <si>
    <t>Navadno pismo - nad 50 g do 100 g</t>
  </si>
  <si>
    <t>Navadno pismo - nad 100 g do 250 g</t>
  </si>
  <si>
    <t>Navadno pismo - nad 250 g do 500 g</t>
  </si>
  <si>
    <t>Navadno pismo - nad 500 g do 1000 g</t>
  </si>
  <si>
    <t>Navadno pismo - nad 1000 g do 2000 g</t>
  </si>
  <si>
    <t>Navadno pismo - prednostno - do 50 g</t>
  </si>
  <si>
    <t>Navadno pismo - prednostno - nad 50 g do 100 g</t>
  </si>
  <si>
    <t>Navadno pismo - prednostno - nad 100 g do 250 g</t>
  </si>
  <si>
    <t>Navadno pismo - prednostno - nad 250 g do 500 g</t>
  </si>
  <si>
    <t>Priporočeno pismo - do 20 g</t>
  </si>
  <si>
    <t>Priporočeno pismo - nad 20 g do 100 g</t>
  </si>
  <si>
    <t>Priporočeno pismo - nad 100 g do 250 g</t>
  </si>
  <si>
    <t>Priporočeno pismo - nad 250 g do 500 g</t>
  </si>
  <si>
    <t>Priporočeno pismo - nad 500 g do 1000 g</t>
  </si>
  <si>
    <t>Priporočeno pismo - nad 1000 g do 2000 g</t>
  </si>
  <si>
    <t>Priporočeno pismo - prednostno - do 20 g</t>
  </si>
  <si>
    <t>Priporočeno pismo s povratnico - do 20 g</t>
  </si>
  <si>
    <t>Priporočeno pismo - osebna vročitev - do 20 g</t>
  </si>
  <si>
    <t>Vrednostno pismo - do 20 g</t>
  </si>
  <si>
    <t>Vrednostno pismo - nad 20 g do 100 g</t>
  </si>
  <si>
    <t>Vrednostno pismo - nad 100 g do 250 g</t>
  </si>
  <si>
    <t>Vrednostno pismo - nad 250 g do 500 g</t>
  </si>
  <si>
    <t>Vrednostno pismo - nad 500 g do 1000 g</t>
  </si>
  <si>
    <t>Vrednostno pismo - nad 1000 g do 2000 g</t>
  </si>
  <si>
    <t>Vrednostno pismo - prednostno - do 20 g</t>
  </si>
  <si>
    <t>Poslovni odgovor - pismo - do 50 g</t>
  </si>
  <si>
    <t>Poslovni odgovor - pismo - nad 50 g do 100 g</t>
  </si>
  <si>
    <t>Poslovni odgovor - pismo - nad 100 g do 250 g</t>
  </si>
  <si>
    <t>Poslovni odgovor - pismo - nad 250 g do 500 g</t>
  </si>
  <si>
    <t>Poslovni odgovor - pismo - nad 500 g do 1000 g</t>
  </si>
  <si>
    <t>Poslovni odgovor - pismo - nad 1000 g do 2000 g</t>
  </si>
  <si>
    <t>Poslovni odgovor - blago - do 100 g</t>
  </si>
  <si>
    <t>Poslovni odgovor - blago - nad 100 g do 250 g</t>
  </si>
  <si>
    <t>Poslovni odgovor - blago - nad 250 g do 500 g</t>
  </si>
  <si>
    <t>Poslovni odgovor - blago - nad 500 g do 1000 g</t>
  </si>
  <si>
    <t>Poslovni odgovor - blago - nad 1000 g do 2000 g</t>
  </si>
  <si>
    <t>Tiskovina - do 100 g</t>
  </si>
  <si>
    <t>Tiskovina - nad 100 g do 250 g</t>
  </si>
  <si>
    <t>Tiskovina - nad 250 g do 500 g</t>
  </si>
  <si>
    <t>Tiskovina - nad 500 g do 1000 g</t>
  </si>
  <si>
    <t>Tiskovina - nad 1000 g do 2000 g</t>
  </si>
  <si>
    <t>Blagovno pismo brez sledenja do 100 g</t>
  </si>
  <si>
    <t>Blagovno pismo brez sledenja nad 100 g do 250 g</t>
  </si>
  <si>
    <t>Blagovno pismo brez sledenja nad 250 g do 500 g</t>
  </si>
  <si>
    <t>Blagovno pismo s sledenjem do 100 g</t>
  </si>
  <si>
    <t>Blagovno pismo s sledenjem nad 100 g do 250 g</t>
  </si>
  <si>
    <t>Blagovno pismo s sledenjem nad  250 g do 500 g</t>
  </si>
  <si>
    <t>Blagovno pismo s sledenjem nad 500 g do 1.000 g</t>
  </si>
  <si>
    <t>Blagovno pismo s podpisom do 100 g</t>
  </si>
  <si>
    <t>Blagovno pismo s podpisom do 250 g</t>
  </si>
  <si>
    <t>Blagovno pismo s podpisom nad 250 g do 500 g</t>
  </si>
  <si>
    <t>Blagovno pismo s podpisom nad 500 g do 1.000 g</t>
  </si>
  <si>
    <t>Tiskane priloge v publikacijah - do 10 g</t>
  </si>
  <si>
    <t>Naslovljena direktna pošta - do 10 g</t>
  </si>
  <si>
    <t>Naslovljena direktna pošta - nad 10 g do 20 g</t>
  </si>
  <si>
    <t>Naslovljena direktna pošta - nad 20 g do 30 g</t>
  </si>
  <si>
    <t>Naslovljena direktna pošta - nad 30 g do 40 g</t>
  </si>
  <si>
    <t>Naslovljena direktna pošta - nad 40 g do 50 g</t>
  </si>
  <si>
    <t>Naslovljena direktna pošta - nad 50 g do 60 g</t>
  </si>
  <si>
    <t>Naslovljena direktna pošta - nad 60 g do 70 g</t>
  </si>
  <si>
    <t>Naslovljena direktna pošta - nad 70 g do 80 g</t>
  </si>
  <si>
    <t>Naslovljena direktna pošta - nad 80 g do 90 g</t>
  </si>
  <si>
    <t>Naslovljena direktna pošta - nad 90 g do 100 g</t>
  </si>
  <si>
    <t>Naslovljena direktna pošta - nad 100 g do 110 g</t>
  </si>
  <si>
    <t>Naslovljena direktna pošta - nad 110 g do 120 g</t>
  </si>
  <si>
    <t>Naslovljena direktna pošta - nad 120 g do 130 g</t>
  </si>
  <si>
    <t>Naslovljena direktna pošta - nad 130 g do 140 g</t>
  </si>
  <si>
    <t>Naslovljena direktna pošta - nad 140 g do 150 g</t>
  </si>
  <si>
    <t>Naslovljena direktna pošta - nad 150 g do 160 g</t>
  </si>
  <si>
    <t>Naslovljena direktna pošta - nad 160 g do 170 g</t>
  </si>
  <si>
    <t>Naslovljena direktna pošta - nad 170 g do 180 g</t>
  </si>
  <si>
    <t>Naslovljena direktna pošta - nad 180 g do 190 g</t>
  </si>
  <si>
    <t>Naslovljena direktna pošta - nad 190 g do 200 g</t>
  </si>
  <si>
    <t>Naslovljena direktna pošta - nad 200 g do 250 g</t>
  </si>
  <si>
    <t>Naslovljena direktna pošta - nad 250 g do 500 g</t>
  </si>
  <si>
    <t>Nenaslovljena direktna pošta - cona A - do 10 g</t>
  </si>
  <si>
    <t>Nenaslovljena direktna pošta - cona B - do 10 g</t>
  </si>
  <si>
    <t>Nenaslovljena direktna pošta - cona C - do 10 g</t>
  </si>
  <si>
    <t>Naslovljena publikacija - do 10 g</t>
  </si>
  <si>
    <t>Naslovljena publikacija - nad 10 g do 20 g</t>
  </si>
  <si>
    <t>Naslovljena publikacija - nad 20 g do 30 g</t>
  </si>
  <si>
    <t>Naslovljena publikacija - nad 30 g do 40 g</t>
  </si>
  <si>
    <t>Naslovljena publikacija - nad 40 g do 50 g</t>
  </si>
  <si>
    <t>Naslovljena publikacija - nad 50 g do 60 g</t>
  </si>
  <si>
    <t>Naslovljena publikacija - nad 60 g do 70 g</t>
  </si>
  <si>
    <t>Naslovljena publikacija - nad 70 g do 80 g</t>
  </si>
  <si>
    <t>Naslovljena publikacija - nad 80 g do 90 g</t>
  </si>
  <si>
    <t>Naslovljena publikacija - nad 90 g do 100 g</t>
  </si>
  <si>
    <t>Naslovljena publikacija - nad 100 g do 110 g</t>
  </si>
  <si>
    <t>Naslovljena publikacija - nad 110 g do 120 g</t>
  </si>
  <si>
    <t>Naslovljena publikacija - nad 120 g do 130 g</t>
  </si>
  <si>
    <t>Naslovljena publikacija - nad 130 g do 140 g</t>
  </si>
  <si>
    <t>Naslovljena publikacija - nad 140 g do 150 g</t>
  </si>
  <si>
    <t>Naslovljena publikacija - nad 150 g do 160 g</t>
  </si>
  <si>
    <t>Naslovljena publikacija - nad 160 g do 170 g</t>
  </si>
  <si>
    <t>Naslovljena publikacija - nad 170 g do 180 g</t>
  </si>
  <si>
    <t>Naslovljena publikacija - nad 180 g do 190 g</t>
  </si>
  <si>
    <t>Naslovljena publikacija - nad 190 g do 200 g</t>
  </si>
  <si>
    <t>Naslovljena publikacija - nad 200 g do 210 g</t>
  </si>
  <si>
    <t>Naslovljena publikacija - nad 210 g do 220 g</t>
  </si>
  <si>
    <t>Naslovljena publikacija - nad 220 g do 230 g</t>
  </si>
  <si>
    <t>Naslovljena publikacija - nad 230 g do 240 g</t>
  </si>
  <si>
    <t>Naslovljena publikacija - nad 240 g do 250 g</t>
  </si>
  <si>
    <t>Naslovljena publikacija - nad 250 g do 300 g</t>
  </si>
  <si>
    <t>Naslovljena publikacija - nad 300 g do 350 g</t>
  </si>
  <si>
    <t>Naslovljena publikacija - nad 350 g do 400 g</t>
  </si>
  <si>
    <t>Naslovljena publikacija - nad 400 g do 450 g</t>
  </si>
  <si>
    <t>Naslovljena publikacija - nad 450 g do 500 g</t>
  </si>
  <si>
    <t>Naslovljena publikacija - nad 500 g do 600 g</t>
  </si>
  <si>
    <t>Naslovljena publikacija - nad 600 g do 700 g</t>
  </si>
  <si>
    <t>Naslovljena publikacija - nad 700 g do 800 g</t>
  </si>
  <si>
    <t>Naslovljena publikacija - nad 800 g do 900 g</t>
  </si>
  <si>
    <t>Naslovljena publikacija - nad 900 g do 1000 g</t>
  </si>
  <si>
    <t>Naslovljena publikacija - nad 1000 g do 1250 g</t>
  </si>
  <si>
    <t>Naslovljena publikacija - nad 1250 g do 1500 g</t>
  </si>
  <si>
    <t>Naslovljena publikacija - nad 1500 g do 1750 g</t>
  </si>
  <si>
    <t>Naslovljena publikacija - nad 1750 g do 2000 g</t>
  </si>
  <si>
    <t>Nenaslovljena publikacija - do 10 g</t>
  </si>
  <si>
    <t>Nenaslovljena publikacija - nad 10 g do 20 g</t>
  </si>
  <si>
    <t>Nenaslovljena publikacija - nad 20 g do 30 g</t>
  </si>
  <si>
    <t>Nenaslovljena publikacija - nad 30 g do 40 g</t>
  </si>
  <si>
    <t>Nenaslovljena publikacija - nad 40 g do 50 g</t>
  </si>
  <si>
    <t>Nenaslovljena publikacija - nad 50 g do 60 g</t>
  </si>
  <si>
    <t>Nenaslovljena publikacija - nad 60 g do 70 g</t>
  </si>
  <si>
    <t>Nenaslovljena publikacija - nad 70 g do 80 g</t>
  </si>
  <si>
    <t>Nenaslovljena publikacija - nad 80 g do 90 g</t>
  </si>
  <si>
    <t>Nenaslovljena publikacija - nad 90 g do 100 g</t>
  </si>
  <si>
    <t>Nenaslovljena publikacija - nad 100 g do 110 g</t>
  </si>
  <si>
    <t>Nenaslovljena publikacija - nad 110 g do 120 g</t>
  </si>
  <si>
    <t>Nenaslovljena publikacija - nad 120 g do 130 g</t>
  </si>
  <si>
    <t>Nenaslovljena publikacija - nad 130 g do 140 g</t>
  </si>
  <si>
    <t>Nenaslovljena publikacija - nad 140 g do 150 g</t>
  </si>
  <si>
    <t>Nenaslovljena publikacija - nad 150 g do 160 g</t>
  </si>
  <si>
    <t>Nenaslovljena publikacija - nad 160 g do 170 g</t>
  </si>
  <si>
    <t>Nenaslovljena publikacija - nad 170 g do 180 g</t>
  </si>
  <si>
    <t>Nenaslovljena publikacija - nad 180 g do 190 g</t>
  </si>
  <si>
    <t>Nenaslovljena publikacija - nad 190 g do 200 g</t>
  </si>
  <si>
    <t>Nenaslovljena publikacija - nad 200 g do 250 g</t>
  </si>
  <si>
    <t>Nenaslovljena publikacija - nad 250 g do 500 g</t>
  </si>
  <si>
    <t>Rentgenski pregled pošiljke</t>
  </si>
  <si>
    <t>Izredni prevzem</t>
  </si>
  <si>
    <t>Izredna dostava</t>
  </si>
  <si>
    <t>Vpis pošiljke (vrstica)</t>
  </si>
  <si>
    <t>Ročno delo - vlaganje prilog</t>
  </si>
  <si>
    <t>Pooblastilo</t>
  </si>
  <si>
    <t>Navadno pismo - prednostno - nad 500 g do 1000 g</t>
  </si>
  <si>
    <t>Navadno pismo - prednostno - nad 1000 g do 2000 g</t>
  </si>
  <si>
    <t>Priporočeno pismo - prednostno - nad 20 g do 100 g</t>
  </si>
  <si>
    <t>Priporočeno pismo - prednostno - nad 100 g do 250 g</t>
  </si>
  <si>
    <t>Priporočeno pismo - prednostno - nad 250 g do 500 g</t>
  </si>
  <si>
    <t>Priporočeno pismo - prednostno -  nad 500 g do 1000 g</t>
  </si>
  <si>
    <t>Priporočeno pismo - prednostno - nad 1000 g do 2000 g</t>
  </si>
  <si>
    <t>Priporočeno pismo s povratnico - nad 20 g do 100 g</t>
  </si>
  <si>
    <t>Priporočeno pismo s povratnico - nad 100 g do 250 g</t>
  </si>
  <si>
    <t>Priporočeno pismo s povratnico - nad 250 g do 500 g</t>
  </si>
  <si>
    <t>Priporočeno pismo s povratnico - nad 500 g do 1000 g</t>
  </si>
  <si>
    <t>Priporočeno pismo s povratnico - nad 1000 g do 2000 g</t>
  </si>
  <si>
    <t>Priporočeno pismo s povratnico - prednostno - do 20 g</t>
  </si>
  <si>
    <t>Priporočeno pismo s povratnico - prednostno - nad 20 g do 100 g</t>
  </si>
  <si>
    <t>Priporočeno pismo s povratnico - prednostno - nad 100 g do 250 g</t>
  </si>
  <si>
    <t>Priporočeno pismo s povratnico - prednostno - nad 250 g do 500 g</t>
  </si>
  <si>
    <t>Priporočeno pismo s povratnico - prednostno - nad 500 g do 1000 g</t>
  </si>
  <si>
    <t>Priporočeno pismo s povratnico - prednostno - nad 1000 g do 2000 g</t>
  </si>
  <si>
    <t>Priporočeno pismo - osebna vročitev - nad 20 g do 100 g</t>
  </si>
  <si>
    <t>Priporočeno pismo - osebna vročitev - nad 100 g do 250 g</t>
  </si>
  <si>
    <t>Priporočeno pismo - osebna vročitev - nad 250 g do 500 g</t>
  </si>
  <si>
    <t>Priporočeno pismo - osebna vročitev - nad 500 g do 1000 g</t>
  </si>
  <si>
    <t>Priporočeno pismo - osebna vročitev - nad 1000 g do 2000 g</t>
  </si>
  <si>
    <t>Priporočeno pismo - osebna vročitev - prednostno - do 20 g</t>
  </si>
  <si>
    <t>Priporočeno pismo - osebna vročitev - prednostno - nad 20 g do 100 g</t>
  </si>
  <si>
    <t>Priporočeno pismo - osebna vročitev - prednostno - nad 100 g do 250 g</t>
  </si>
  <si>
    <t>Priporočeno pismo - osebna vročitev - prednostno - nad 250 g do 500 g</t>
  </si>
  <si>
    <t>Priporočeno pismo - osebna vročitev - prednostno - nad 500 g do 1000 g</t>
  </si>
  <si>
    <t>Priporočeno pismo - osebna vročitev - prednostno - nad 1000 g do 2000 g</t>
  </si>
  <si>
    <t>Vrednostno pismo - prednostno - nad 20 g do 100 g</t>
  </si>
  <si>
    <t>Vrednostno pismo - prednostno - nad 100 g do 250 g</t>
  </si>
  <si>
    <t>Vrednostno pismo - prednostno - nad 250 g do 500 g</t>
  </si>
  <si>
    <t>Vrednostno pismo - prednostno - nad 500 g do 1000 g</t>
  </si>
  <si>
    <t>Vrednostno pismo - prednostno - nad 1000 g do 2000 g</t>
  </si>
  <si>
    <t>Blagovno pismo brez sledenja nad 500 g do 1.000 g</t>
  </si>
  <si>
    <t>Blagovno pismo brez sledenja nad 1.000 g do 2.000 g</t>
  </si>
  <si>
    <t>Blagovno pismo s sledenjem nad 1.000 g do 2.000 g</t>
  </si>
  <si>
    <t>Blagovno pismo s podpisom nad 1.000 g do 2.000 g</t>
  </si>
  <si>
    <t>Tiskane priloge v publikacijah - nad 10 g do 20 g</t>
  </si>
  <si>
    <t>Tiskane priloge v publikacijah - nad 20 g do 30 g</t>
  </si>
  <si>
    <t>Tiskane priloge v publikacijah - nad 30 g do 40 g</t>
  </si>
  <si>
    <t>Tiskane priloge v publikacijah - nad 40 g do 50 g</t>
  </si>
  <si>
    <t>Tiskane priloge v publikacijah - nad 50 g do 60 g</t>
  </si>
  <si>
    <t>Tiskane priloge v publikacijah - nad 60 g do 70 g</t>
  </si>
  <si>
    <t>Tiskane priloge v publikacijah - nad 70 g do 80 g</t>
  </si>
  <si>
    <t>Tiskane priloge v publikacijah - nad 80 g do 90 g</t>
  </si>
  <si>
    <t>Tiskane priloge v publikacijah - nad 90 g do 100 g</t>
  </si>
  <si>
    <t>Tiskane priloge v publikacijah - nad 100 g do 150 g</t>
  </si>
  <si>
    <t>Tiskane priloge v publikacijah - nad 150 g do 200 g</t>
  </si>
  <si>
    <t>Tiskane priloge v publikacijah - nad 200 g do 250 g</t>
  </si>
  <si>
    <t>Tiskane priloge v publikacijah - nad 250 g do 500 g</t>
  </si>
  <si>
    <t>Naslovljena direktna pošta - nad 500 g do 2.000 g</t>
  </si>
  <si>
    <t>Nenaslovljena direktna pošta - cona A - nad 10 g do 20 g</t>
  </si>
  <si>
    <t>Nenaslovljena direktna pošta - cona A - nad 20 g do 30 g</t>
  </si>
  <si>
    <t>Nenaslovljena direktna pošta - cona A - nad 30 g do 40 g</t>
  </si>
  <si>
    <t>Nenaslovljena direktna pošta - cona A - nad 40 g do 50 g</t>
  </si>
  <si>
    <t>Nenaslovljena direktna pošta - cona A - nad 50 g do 60 g</t>
  </si>
  <si>
    <t>Nenaslovljena direktna pošta - cona A - nad 60 g do 70 g</t>
  </si>
  <si>
    <t>Nenaslovljena direktna pošta - cona A - nad 70 g do 80 g</t>
  </si>
  <si>
    <t>Nenaslovljena direktna pošta - cona A - nad 80 g do 90 g</t>
  </si>
  <si>
    <t>Nenaslovljena direktna pošta - Cona A - nad 90 g do 100 g</t>
  </si>
  <si>
    <t>Nenaslovljena direktna pošta - Cona A - nad 100 g do 150 g</t>
  </si>
  <si>
    <t>Nenaslovljena direktna pošta - Cona A - nad 150 g do 250 g</t>
  </si>
  <si>
    <t>Nenaslovljena direktna pošta - Cona A - nad 250 g do 2000 g</t>
  </si>
  <si>
    <t>Nenaslovljena direktna pošta - cona B - nad 10 g do 20 g</t>
  </si>
  <si>
    <t>Nenaslovljena direktna pošta - cona B - nad 20 g do 30 g</t>
  </si>
  <si>
    <t>Nenaslovljena direktna pošta - cona B - nad 30 g do 40 g</t>
  </si>
  <si>
    <t>Nenaslovljena direktna pošta - Cona B - nad 40 g do 50 g</t>
  </si>
  <si>
    <t>Nenaslovljena direktna pošta - Cona B - nad 50 g do 60 g</t>
  </si>
  <si>
    <t>Nenaslovljena direktna pošta - Cona B - nad 60 g do 70 g</t>
  </si>
  <si>
    <t>Nenaslovljena direktna pošta - Cona B - nad 70 g do 80 g</t>
  </si>
  <si>
    <t>Nenaslovljena direktna pošta - Cona B - nad 80 g do 90 g</t>
  </si>
  <si>
    <t>Nenaslovljena direktna pošta - Cona B - nad 90 g do 100 g</t>
  </si>
  <si>
    <t>Nenaslovljena direktna pošta - Cona B - nad 100 g do 150 g</t>
  </si>
  <si>
    <t>Nenaslovljena direktna pošta - Cona B - nad 150 g do 250 g</t>
  </si>
  <si>
    <t>Nenaslovljena direktna pošta - Cona B - nad 250 g do 2000 g</t>
  </si>
  <si>
    <t>Nenaslovljena direktna pošta - Cona C - nad 10 g do 20 g</t>
  </si>
  <si>
    <t>Nenaslovljena direktna pošta - Cona C - nad 20 g do 30 g</t>
  </si>
  <si>
    <t>Nenaslovljena direktna pošta - Cona C - nad 30 g do 40 g</t>
  </si>
  <si>
    <t>Nenaslovljena direktna pošta - Cona C - nad 40 g do 50 g</t>
  </si>
  <si>
    <t>Nenaslovljena direktna pošta - Cona C - nad 50 g do 60 g</t>
  </si>
  <si>
    <t>Nenaslovljena direktna pošta - Cona C - nad 60 g do 70 g</t>
  </si>
  <si>
    <t>Nenaslovljena direktna pošta - Cona C - nad 70 g do 80 g</t>
  </si>
  <si>
    <t>Nenaslovljena direktna pošta - Cona C - nad 80 g do 90 g</t>
  </si>
  <si>
    <t>Nenaslovljena direktna pošta - Cona C - nad 90 g do 100 g</t>
  </si>
  <si>
    <t>Nenaslovljena direktna pošta - Cona C - nad 100 g do 150 g</t>
  </si>
  <si>
    <t>Nenaslovljena direktna pošta - Cona C - nad 150 g do 250 g</t>
  </si>
  <si>
    <t>Nenaslovljena direktna pošta - Cona C - nad 250 g do 2000 g</t>
  </si>
  <si>
    <t>Naslovljena publikacija - nad 2.000 g do 5.000 g</t>
  </si>
  <si>
    <t>Naslovljena publikacija - nad 5.000 g do 10.000 g</t>
  </si>
  <si>
    <t>Nenaslovljena publikacija - nad 500 g do 2.000 g</t>
  </si>
  <si>
    <t>Naknadno poizvedovanje po pošiljki (po treh mesecih)</t>
  </si>
  <si>
    <t>Lepljenje znamk za več kot 10 pošiljk (na znamko)</t>
  </si>
  <si>
    <t>Odtis štampiljke z oznako o plačani poštnini za več kot 10 pošiljk (na pošiljko)</t>
  </si>
  <si>
    <t>Pismo s sledenjem - dokumenti - države EU do 100 g</t>
  </si>
  <si>
    <t>Pismo s sledenjem - dokumenti - države EU nad 100 g do 250 g</t>
  </si>
  <si>
    <t>Pismo s sledenjem - dokumenti - države EU nad 250 g do 500 g</t>
  </si>
  <si>
    <t>Pismo s sledenjem - dokumenti - države EU nad 500 g do 1.000 g</t>
  </si>
  <si>
    <t>Pismo s sledenjem - dokumenti - države EU nad 1.000 g do 2.000 g</t>
  </si>
  <si>
    <t>Pismo s sledenjem - dokumenti - druge evropske države do 100 g</t>
  </si>
  <si>
    <t>Pismo s sledenjem - dokumenti - druge evropske države nad 100 g do 250 g</t>
  </si>
  <si>
    <t>Pismo s sledenjem - dokumenti - druge evropske države nad 250 g do 500 g</t>
  </si>
  <si>
    <t>Pismo s sledenjem - dokumenti - druge evropske države nad 500 g do 1.000 g</t>
  </si>
  <si>
    <t>Pismo s sledenjem - dokumenti - druge evropske države nad 1.000 g do 2.000 g</t>
  </si>
  <si>
    <t>Pismo s sledenjem - dokumenti -  ostali svet do 100 g</t>
  </si>
  <si>
    <t>Pismo s sledenjem - dokumenti -  ostali svet nad 100 g do 250 g</t>
  </si>
  <si>
    <t>Pismo s sledenjem - dokumenti -  ostali svet nad  250 g do 500 g</t>
  </si>
  <si>
    <t>Pismo s sledenjem - dokumenti -  ostali svet nad 500 g do 1.000 g</t>
  </si>
  <si>
    <t>Pismo s sledenjem - dokumenti -  ostali svet nad 1.000 g do 2.000 g</t>
  </si>
  <si>
    <t>Blagovno pismo brez sledenja – države EU do 100 g</t>
  </si>
  <si>
    <t>Blagovno pismo brez sledenja – države EU nad 100 g do 250 g</t>
  </si>
  <si>
    <t>Blagovno pismo brez sledenja – države EU nad 250 g do 500 g</t>
  </si>
  <si>
    <t>Blagovno pismo brez sledenja – države EU nad 500 g do 1.000 g</t>
  </si>
  <si>
    <t>Blagovno pismo brez sledenja – države EU nad 1.000 g do 2.000 g</t>
  </si>
  <si>
    <t>Blagovno pismo brez sledenja – druge evropske države do 100 g</t>
  </si>
  <si>
    <t>Blagovno pismo brez sledenja – druge evropske države nad 100 g do 250 g</t>
  </si>
  <si>
    <t>Blagovno pismo brez sledenja – druge evropske države nad 250 g do 500 g</t>
  </si>
  <si>
    <t>Blagovno pismo brez sledenja – druge evropske države nad 500 g do 1.000 g</t>
  </si>
  <si>
    <t>Blagovno pismo brez sledenja – druge evropske države nad 1.000 g do 2.000 g</t>
  </si>
  <si>
    <t>Blagovno pismo brez sledenja – ostali svet do 100 g</t>
  </si>
  <si>
    <t>Blagovno pismo brez sledenja – ostali svet nad 100 g do 250 g</t>
  </si>
  <si>
    <t>Blagovno pismo brez sledenja – ostali svet nad 250 g do 500 g</t>
  </si>
  <si>
    <t>Blagovno pismo brez sledenja – ostali svet nad 500 g do 1.000 g</t>
  </si>
  <si>
    <t>Blagovno pismo brez sledenja – ostali svet nad 1.000 g do 2.000 g</t>
  </si>
  <si>
    <t>Blagovno pismo s sledenjem – države EU do 100 g</t>
  </si>
  <si>
    <t>Blagovno pismo s sledenjem – države EU nad 100 g do 250 g</t>
  </si>
  <si>
    <t>Blagovno pismo s sledenjem – države EU nad 250 g do 500 g</t>
  </si>
  <si>
    <t>Blagovno pismo s sledenjem – države EU nad 500 g do 1.000 g</t>
  </si>
  <si>
    <t>Blagovno pismo s sledenjem – države EU nad 1.000 g do 2.000 g</t>
  </si>
  <si>
    <t>Blagovno pismo s sledenjem – druge evropske države do 100 g</t>
  </si>
  <si>
    <t>Blagovno pismo s sledenjem – druge evropske države nad 100 g do 250 g</t>
  </si>
  <si>
    <t>Blagovno pismo s sledenjem – druge evropske države nad 250 g do 500 g</t>
  </si>
  <si>
    <t>Blagovno pismo s sledenjem – druge evropske države nad 500 g do 1.000 g</t>
  </si>
  <si>
    <t>Blagovno pismo s sledenjem – druge evropske države nad 1.000 g do 2.000 g</t>
  </si>
  <si>
    <t>Blagovno pismo s sledenjem – ostali svet do 100 g</t>
  </si>
  <si>
    <t>Blagovno pismo s sledenjem – ostali svet nad 100 g do 250 g</t>
  </si>
  <si>
    <t>Blagovno pismo s sledenjem – ostali svet nad 250 g do 500 g</t>
  </si>
  <si>
    <t>Blagovno pismo s sledenjem – ostali svet nad 500 g do 1.000 g</t>
  </si>
  <si>
    <t>Blagovno pismo s sledenjem – ostali svet nad 1.000 g do 2.000 g</t>
  </si>
  <si>
    <t>Blagovno pismo s podpisom – države EU do 100 g</t>
  </si>
  <si>
    <t>Blagovno pismo s podpisom – države EU nad 100 g do 250 g</t>
  </si>
  <si>
    <t>Blagovno pismo s podpisom – države EU nad 250 g do 500 g</t>
  </si>
  <si>
    <t>Blagovno pismo s podpisom – države EU nad 500 g do 1.000 g</t>
  </si>
  <si>
    <t>Blagovno pismo s podpisom – države EU nad 1.000 g do 2.000 g</t>
  </si>
  <si>
    <t>Blagovno pismo s podpisom – druge evropske države do 100 g</t>
  </si>
  <si>
    <t>Blagovno pismo s podpisom – druge evropske države nad 100 g do 250 g</t>
  </si>
  <si>
    <t>Blagovno pismo s podpisom – druge evropske države nad 250 g do 500 g</t>
  </si>
  <si>
    <t>Blagovno pismo s podpisom – druge evropske države nad 500 g do 1.000 g</t>
  </si>
  <si>
    <t>Blagovno pismo s podpisom – druge evropske države nad 1.000 g do 2.000 g</t>
  </si>
  <si>
    <t>Blagovno pismo s podpisom – ostali svet do 100 g</t>
  </si>
  <si>
    <t>Blagovno pismo s podpisom – ostali svet nad 100 g do 250 g</t>
  </si>
  <si>
    <t>Blagovno pismo s podpisom – ostali svet nad 250 g do 500 g</t>
  </si>
  <si>
    <t>Blagovno pismo s podpisom – ostali svet nad 500 g do 1.000 g</t>
  </si>
  <si>
    <t>Blagovno pismo s podpisom – ostali svet nad 1.000 g do 2.000 g</t>
  </si>
  <si>
    <t>Tiskovina - do 20 g</t>
  </si>
  <si>
    <t>Tiskovina - nad 20 g do 100 g</t>
  </si>
  <si>
    <t>Pošiljka za slepe in slabovidne do 7 kg</t>
  </si>
  <si>
    <t>Pošiljka za slepe in slabovidne do 7 kg - prednostno</t>
  </si>
  <si>
    <t>Pismo v upravnem postopku - do 20 g</t>
  </si>
  <si>
    <t>Pismo v upravnem postopku nad 20 g do 100 g</t>
  </si>
  <si>
    <t>Pismo v upravnem postopku nad 100 g do 250 g</t>
  </si>
  <si>
    <t>Pismo v upravnem postopku nad 250 g do 500 g</t>
  </si>
  <si>
    <t>Pismo v upravnem postopku nad 500 g do 1000 g</t>
  </si>
  <si>
    <t>Pismo v upravnem postopku nad 1000 g do 2000 g</t>
  </si>
  <si>
    <t>Pismo v upravnem postopku - do 20 g - spletni servis</t>
  </si>
  <si>
    <t>Pismo v upravnem postopku nad 20 g do 100 g - spletni servis</t>
  </si>
  <si>
    <t>Pismo v upravnem postopku nad 100 g do 250 g - spletni servis</t>
  </si>
  <si>
    <t>Pismo v upravnem postopku nad 250 g do 500 g - spletni servis</t>
  </si>
  <si>
    <t>Pismo v upravnem postopku nad 500 g do 1000 g - spletni servis</t>
  </si>
  <si>
    <t>Pismo v upravnem postopku nad 1000 g do 2000 g - spletni servis</t>
  </si>
  <si>
    <t>Pismo v pravdnem postopku - posredno - do 20 g</t>
  </si>
  <si>
    <t>Pismo v pravdnem postopku - posredno - nad 20 g do 100 g</t>
  </si>
  <si>
    <t>Pismo v pravdnem postopku - posredno - nad 100 g do 250 g</t>
  </si>
  <si>
    <t>Pismo v pravdnem postopku - posredno - nad 250 g do 500 g</t>
  </si>
  <si>
    <t>Pismo v pravdnem postopku - posredno - nad 500 g do 1000 g</t>
  </si>
  <si>
    <t>Pismo v pravdnem postopku - posredno - nad 1000 g do 2000 g</t>
  </si>
  <si>
    <t>Pismo v pravdnem postopku - posredno - do 20 g - spletni servis</t>
  </si>
  <si>
    <t>Pismo v pravdnem postopku - posredno - nad 20 g do 100 g - spletni servis</t>
  </si>
  <si>
    <t>Pismo v pravdnem postopku - posredno - nad 100 g do 250 g - spletni servis</t>
  </si>
  <si>
    <t>Pismo v pravdnem postopku - posredno - nad 250 g do 500 g - spletni servis</t>
  </si>
  <si>
    <t>Pismo v pravdnem postopku - posredno - nad 500 g do 1000 g - spletni servis</t>
  </si>
  <si>
    <t>Pismo v pravdnem postopku - posredno - nad 1000 g do 2000 g - spletni servis</t>
  </si>
  <si>
    <t>Pismo v pravdnem postopku - osebno - do 20 g</t>
  </si>
  <si>
    <t>Pismo v pravdnem postopku - osebno - nad 20 g do 100 g</t>
  </si>
  <si>
    <t>Pismo v pravdnem postopku - osebno - nad 100 g do 250 g</t>
  </si>
  <si>
    <t>Pismo v pravdnem postopku - osebno - nad 250 g do 500 g</t>
  </si>
  <si>
    <t>Pismo v pravdnem postopku - osebno - nad 500 g do 1000 g</t>
  </si>
  <si>
    <t>Pismo v pravdnem postopku - osebno - nad 1000 g do 2000 g</t>
  </si>
  <si>
    <t>Pismo v pravdnem postopku - osebno - do 20 g - spletni servis</t>
  </si>
  <si>
    <t>Pismo v pravdnem postopku - osebno - nad 20 g do 100 g - spletni servis</t>
  </si>
  <si>
    <t>Pismo v pravdnem postopku - osebno - nad 100 g do 250 g - spletni servis</t>
  </si>
  <si>
    <t>Pismo v pravdnem postopku - osebno - nad 250 g do 500 g - spletni servis</t>
  </si>
  <si>
    <t>Pismo v pravdnem postopku - osebno - nad 500 g do 1000 g - spletni servis</t>
  </si>
  <si>
    <t>Pismo v pravdnem postopku - osebno - nad 1000 g do 2000 g - spletni servis</t>
  </si>
  <si>
    <t>Pismo v kazenskem postopku - posredno - do 20 g</t>
  </si>
  <si>
    <t>Pismo v kazenskem postopku - posredno - nad 20 g do 100 g</t>
  </si>
  <si>
    <t>Pismo v kazenskem postopku - posredno - nad 100 g do 250 g</t>
  </si>
  <si>
    <t>Pismo v kazenskem postopku - posredno - nad 250 g do 500 g</t>
  </si>
  <si>
    <t>Pismo v kazenskem postopku - posredno - nad 500 g do 1000 g</t>
  </si>
  <si>
    <t>Pismo v kazenskem postopku - posredno - nad 1000 g do 2000 g</t>
  </si>
  <si>
    <t>Pismo v kazenskem postopku - posredno - do 20 g - spletni servis</t>
  </si>
  <si>
    <t>Pismo v kazenskem postopku - posredno - nad 20 g do 100 g - spletni servis</t>
  </si>
  <si>
    <t>Pismo v kazenskem postopku - posredno - nad 100 g do 250 g - spletni servis</t>
  </si>
  <si>
    <t>Pismo v kazenskem postopku - posredno - nad 250 g do 500 g - spletni servis</t>
  </si>
  <si>
    <t>Pismo v kazenskem postopku - posredno - nad 500 g do 1000 g - spletni servis</t>
  </si>
  <si>
    <t>Pismo v kazenskem postopku - posredno - nad 1000 g do 2000 g - spletni servis</t>
  </si>
  <si>
    <t>Pismo v kazenskem postopku - osebno - do 20 g</t>
  </si>
  <si>
    <t>Pismo v kazenskem postopku - osebno - nad 20 g do 100 g</t>
  </si>
  <si>
    <t>Pismo v kazenskem postopku - osebno - nad 100 g do 250 g</t>
  </si>
  <si>
    <t>Pismo v kazenskem postopku - osebno - nad 250 g do 500 g</t>
  </si>
  <si>
    <t>Pismo v kazenskem postopku - osebno - nad 500 g do 1000 g</t>
  </si>
  <si>
    <t>Pismo v kazenskem postopku - osebno - nad 1000 g do 2000 g</t>
  </si>
  <si>
    <t>Pismo v kazenskem postopku - osebno - do 20 g - spletni servis</t>
  </si>
  <si>
    <t>Pismo v kazenskem postopku - osebno - nad 20 g do 100 g - spletni servis</t>
  </si>
  <si>
    <t>Pismo v kazenskem postopku - osebno - nad 100 g do 250 g - spletni servis</t>
  </si>
  <si>
    <t>Pismo v kazenskem postopku - osebno - nad 250 g do 500 g - spletni servis</t>
  </si>
  <si>
    <t>Pismo v kazenskem postopku - osebno - nad 500 g do 1000 g - spletni servis</t>
  </si>
  <si>
    <t>Pismo v kazenskem postopku - osebno - nad 1000 g do 2000 g - spletni servis</t>
  </si>
  <si>
    <t>ZSReg/ZFPPPIPP pismo do 20 g</t>
  </si>
  <si>
    <t>ZSReg/ZFPPIPP pismo nad 20 g do 100 g</t>
  </si>
  <si>
    <t>ZSReg/ZFPPIPP pismo nad 100 g do 250 g</t>
  </si>
  <si>
    <t>ZSReg/ZFPPIPP pismo nad 250 g do 500 g</t>
  </si>
  <si>
    <t>ZSReg/ZFPPIPP pismo nad 500 g do 1000 g</t>
  </si>
  <si>
    <t>ZSReg/ZFPPIPP pismo nad 1000 g do 2000 g</t>
  </si>
  <si>
    <t>ZSReg/ZFPPIPP pismo do 20 g - spletni servis</t>
  </si>
  <si>
    <t>ZSReg/ZFPPIPP pismo nad 20 g do 100 g - spletni servis</t>
  </si>
  <si>
    <t>ZSReg/ZFPPIPP pismo nad 100 g do 250 g - spletni servis</t>
  </si>
  <si>
    <t>ZSReg/ZFPPIPP pismo nad 250 g do 500 g - spletni servis</t>
  </si>
  <si>
    <t>ZSReg/ZFPPIPP pismo nad 500 g do 1000 g - spletni servis</t>
  </si>
  <si>
    <t>ZSReg/ZFPPIPP pismo nad 1000 g do 2000 g - spletni servis</t>
  </si>
  <si>
    <t>Navadni paket - do 2 kg</t>
  </si>
  <si>
    <t>Navadni paket - nad 2 kg do 5 kg</t>
  </si>
  <si>
    <t>Navadni paket - nad 5 kg do 10 kg</t>
  </si>
  <si>
    <t>Navadni paket - nad 10 kg do 15 kg</t>
  </si>
  <si>
    <t>Navadni paket - nad 15 kg do 20 kg</t>
  </si>
  <si>
    <t>Paket - do 2 kg</t>
  </si>
  <si>
    <t>Paket - nad 2 kg do 5 kg</t>
  </si>
  <si>
    <t>Paket - nad 5 kg do 10 kg</t>
  </si>
  <si>
    <t>Paket - nad 10 kg do 15 kg</t>
  </si>
  <si>
    <t>Paket - nad 15 kg do 20 kg</t>
  </si>
  <si>
    <t>Paket - nad 20 kg do 25 kg</t>
  </si>
  <si>
    <t>Paket - nad 25 kg do 30 kg</t>
  </si>
  <si>
    <t>Paket s povratnico - do 2 kg</t>
  </si>
  <si>
    <t>Paket s povratnico - nad 2 kg do 5 kg</t>
  </si>
  <si>
    <t>Paket s povratnico - nad 5 kg do 10 kg</t>
  </si>
  <si>
    <t>Paket s povratnico - nad 10 kg do 15 kg</t>
  </si>
  <si>
    <t>Paket s povratnico - nad 15 kg do 20 kg</t>
  </si>
  <si>
    <t>Paket s povratnico - nad 20 kg do 25 kg</t>
  </si>
  <si>
    <t>Paket s povratnico - nad 25 kg do 30 kg</t>
  </si>
  <si>
    <t>Paket - pazljivejše ravnanje - do 2 kg</t>
  </si>
  <si>
    <t>Paket - pazljivejše ravnanje - nad 2 kg do 5 kg</t>
  </si>
  <si>
    <t>Paket - pazljivejše ravnanje - nad 5 kg do 10 kg</t>
  </si>
  <si>
    <t>Paket - pazljivejše ravnanje - nad 10 kg do 15 kg</t>
  </si>
  <si>
    <t>Paket - pazljivejše ravnanje - nad 15 kg do 20 kg</t>
  </si>
  <si>
    <t>Paket - pazljivejše ravnanje - nad 20 kg do 25 kg</t>
  </si>
  <si>
    <t>Paket - pazljivejše ravnanje - nad 25 kg do 30 kg</t>
  </si>
  <si>
    <t>Poslovni paket - do 2 kg</t>
  </si>
  <si>
    <t>Poslovni paket - nad 2 kg do 5 kg</t>
  </si>
  <si>
    <t>Poslovni paket - nad 5 kg do 10 kg</t>
  </si>
  <si>
    <t>Poslovni paket - nad 10 kg do 15 kg</t>
  </si>
  <si>
    <t>Poslovni paket - nad 15 kg do 20 kg</t>
  </si>
  <si>
    <t>Poslovni paket - nad 20 kg do 25 kg</t>
  </si>
  <si>
    <t>Poslovni paket - nad 25 kg do 30 kg</t>
  </si>
  <si>
    <t>Poslovni paket - nad 30 kg do 40 kg</t>
  </si>
  <si>
    <t>Poslovni paket - nad 40 kg do 50 kg</t>
  </si>
  <si>
    <t>Poslovni paket - več kos - do 2 kg</t>
  </si>
  <si>
    <t>Poslovni paket - več kos - nad 2 kg do 5 kg</t>
  </si>
  <si>
    <t>Poslovni paket - več kos - nad 5 kg do 10 kg</t>
  </si>
  <si>
    <t>Poslovni paket - več kos - nad 10 kg do 15 kg</t>
  </si>
  <si>
    <t>Poslovni paket - več kos - nad 15 kg do 20 kg</t>
  </si>
  <si>
    <t>Poslovni paket - več kos - nad 20 kg do 25 kg</t>
  </si>
  <si>
    <t>Poslovni paket - več kos - nad 25 kg do 31,5 kg</t>
  </si>
  <si>
    <t>Poslovni paket - več kos - nad 31,5 kg do 40 kg</t>
  </si>
  <si>
    <t>Poslovni paket - več kos - nad 40 kg do 50 kg</t>
  </si>
  <si>
    <t>Poslovni paket - več kos - nad 50 kg do 60 kg</t>
  </si>
  <si>
    <t>Poslovni paket - več kos - nad 60 kg do 70 kg</t>
  </si>
  <si>
    <t>Poslovni paket - več kos - nad 70 kg do 80 kg</t>
  </si>
  <si>
    <t>Poslovni paket - več kos - nad 80 kg do 90 kg</t>
  </si>
  <si>
    <t>Poslovni paket - več kos - nad 90 kg do 100 kg</t>
  </si>
  <si>
    <t>Poslovni paket - več kos - nad 100 kg do 110 kg</t>
  </si>
  <si>
    <t>Poslovni paket - več kos - nad 110 kg do 120 kg</t>
  </si>
  <si>
    <t>Poslovni paket - več kos - nad 120 kg do 130 kg</t>
  </si>
  <si>
    <t>Poslovni paket - več kos - nad 130 kg do 140 kg</t>
  </si>
  <si>
    <t>države EU - Paket  - do 2 kg</t>
  </si>
  <si>
    <t>države EU - Paket  - nad 2 kg do 5 kg</t>
  </si>
  <si>
    <t>države EU - Paket  - nad 5 kg do 10 kg</t>
  </si>
  <si>
    <t>države EU - Paket - nad 10 kg do 15 kg</t>
  </si>
  <si>
    <t>države EU - Paket  - nad 15 kg do 20 kg</t>
  </si>
  <si>
    <t>države EU - Paket - nad 20 kg do 25 kg</t>
  </si>
  <si>
    <t>države EU - Paket - nad 25 kg do 30 kg</t>
  </si>
  <si>
    <t>države EU - Paket s povratnico - do 2kg</t>
  </si>
  <si>
    <t>države EU - Paket s povratnico - nad 2 kg do 5 kg</t>
  </si>
  <si>
    <t>države EU - Paket s povratnico - nad 5 kg do 10 kg</t>
  </si>
  <si>
    <t>države EU - Paket s povratnico - nad 10 kg do 15 kg</t>
  </si>
  <si>
    <t>države EU - Paket s povratnico - nad 15 kg do 20 kg</t>
  </si>
  <si>
    <t>države EU - Paket s povratnico - nad 20 kg do 25 kg</t>
  </si>
  <si>
    <t>države EU - Paket s povratnico - nad 25 kg do 30 kg</t>
  </si>
  <si>
    <t>države EU - Paket - pazljivejše ravnanje - do 2kg</t>
  </si>
  <si>
    <t>države EU - Paket - pazljivejše ravnanje - nad 2 kg do 5 kg</t>
  </si>
  <si>
    <t>države EU - Paket - pazljivejše ravnanje - nad 5 kg do 10 kg</t>
  </si>
  <si>
    <t>države EU - Paket - pazljivejše ravnanje - nad 10 kg do 15 kg</t>
  </si>
  <si>
    <t>države EU - Paket - pazljivejše ravnanje - nad 15 kg do 20 kg</t>
  </si>
  <si>
    <t>države EU - Paket - pazljivejše ravnanje - nad 20 kg do 25 kg</t>
  </si>
  <si>
    <t>države EU - Paket - pazljivejše ravnanje - nad 25 kg do 30 kg</t>
  </si>
  <si>
    <t>države EU - Paket - prednosno - do 2kg</t>
  </si>
  <si>
    <t>države EU - Paket - prednostno - nad 2 kg do 5 kg</t>
  </si>
  <si>
    <t>države EU - Paket - prednostno - nad 5 kg do 10 kg</t>
  </si>
  <si>
    <t>države EU - Paket - prednostno - nad 10 kg do 15 kg</t>
  </si>
  <si>
    <t>države EU - Paket - prednostno - nad 15 kg do 20 kg</t>
  </si>
  <si>
    <t>države EU - Paket - prednostno - nad 20 kg do 25 kg</t>
  </si>
  <si>
    <t>države EU - Paket - prednostno - nad 25 kg do 30 kg</t>
  </si>
  <si>
    <t>druge evropske države - Paket  - do 2 kg</t>
  </si>
  <si>
    <t>druge evropske države - Paket  - nad 2 kg do 5 kg</t>
  </si>
  <si>
    <t>druge evropske države - Paket  - nad 5 kg do 10 kg</t>
  </si>
  <si>
    <t>druge evropske države - Paket - nad 10 kg do 15 kg</t>
  </si>
  <si>
    <t>druge evropske države - Paket  - nad 15 kg do 20 kg</t>
  </si>
  <si>
    <t>druge evropske države - Paket - nad 20 kg do 25 kg</t>
  </si>
  <si>
    <t>druge evropske države - Paket - nad 25 kg do 30 kg</t>
  </si>
  <si>
    <t>druge evropske države - Paket s povratnico - do 2 kg</t>
  </si>
  <si>
    <t>druge evropske države - Paket s povratnico - nad 2 kg do 5 kg</t>
  </si>
  <si>
    <t>druge evropske države - Paket s povratnico - nad 5 kg do 10 kg</t>
  </si>
  <si>
    <t>druge evropske države - Paket s povratnico - nad 10 kg do 15 kg</t>
  </si>
  <si>
    <t>druge evropske države - Paket s povratnico - nad 15 kg do 20 kg</t>
  </si>
  <si>
    <t>druge evropske države - Paket s povratnico - nad 20 kg do 25 kg</t>
  </si>
  <si>
    <t>druge evropske države - Paket s povratnico - nad 25 kg do 30 kg</t>
  </si>
  <si>
    <t>druge evropske države - Paket - pazljivejše ravnanje - do 2kg</t>
  </si>
  <si>
    <t>druge evropske države - Paket - pazljivejše ravnanje - nad 2 kg do 5 kg</t>
  </si>
  <si>
    <t>druge evropske države - Paket - pazljivejše ravnanje - nad 5 kg do 10 kg</t>
  </si>
  <si>
    <t>druge evropske države - Paket - pazljivejše ravnanje - nad 10 kg do 15 kg</t>
  </si>
  <si>
    <t>druge evropske države - Paket - pazljivejše ravnanje - nad 15 kg do 20 kg</t>
  </si>
  <si>
    <t>druge evropske države - Paket - pazljivejše ravnanje - nad 20 kg do 25 kg</t>
  </si>
  <si>
    <t>druge evropske države - Paket - pazljivejše ravnanje - nad 25 kg do 30 kg</t>
  </si>
  <si>
    <t>druge evropske države - Paket - prednosno - do 2kg</t>
  </si>
  <si>
    <t>druge evropske države - Paket - prednostno - nad 2 kg do 5 kg</t>
  </si>
  <si>
    <t>druge evropske države - Paket - prednostno - nad 5 kg do 10 kg</t>
  </si>
  <si>
    <t>druge evropske države - Paket - prednostno - nad 10 kg do 15 kg</t>
  </si>
  <si>
    <t>druge evropske države - Paket - prednostno - nad 15 kg do 20 kg</t>
  </si>
  <si>
    <t>druge evropske države - Paket - prednostno - nad 20 kg do 25 kg</t>
  </si>
  <si>
    <t>druge evropske države - Paket - prednostno - nad 25 kg do 30 kg</t>
  </si>
  <si>
    <t>ZDA in Kanada - Paket  - do 2 kg</t>
  </si>
  <si>
    <t>ZDA in Kanada - Paket  - nad 2 kg do 5 kg</t>
  </si>
  <si>
    <t>ZDA in Kanada - Paket  - nad 5 kg do 10 kg</t>
  </si>
  <si>
    <t>ZDA in Kanada - Paket - nad 10 kg do 15 kg</t>
  </si>
  <si>
    <t>ZDA in Kanada - Paket  - nad 15 kg do 20 kg</t>
  </si>
  <si>
    <t>ZDA in Kanada - Paket - nad 20 kg do 25 kg</t>
  </si>
  <si>
    <t>ZDA in Kanada - Paket - nad 25 kg do 30 kg</t>
  </si>
  <si>
    <t>ZDA in Kanada - Paket s povratnico - do 2 kg</t>
  </si>
  <si>
    <t>ZDA in Kanada - Paket s povratnico - nad 2 kg do 5 kg</t>
  </si>
  <si>
    <t>ZDA in Kanada - Paket s povratnico - nad 5 kg do 10 kg</t>
  </si>
  <si>
    <t>ZDA in Kanada - Paket s povratnico - nad 10 kg do 15 kg</t>
  </si>
  <si>
    <t>ZDA in Kanada - Paket s povratnico - nad 15 kg do 20 kg</t>
  </si>
  <si>
    <t>ZDA in Kanada - Paket s povratnico - nad 20 kg do 25 kg</t>
  </si>
  <si>
    <t>ZDA in Kanada - Paket s povratnico - nad 25 kg do 30 kg</t>
  </si>
  <si>
    <t>ZDA in Kanada - Paket - pazljivejše ravnanje - do 2kg</t>
  </si>
  <si>
    <t>ZDA in Kanada - Paket - pazljivejše ravnanje - nad 2 kg do 5 kg</t>
  </si>
  <si>
    <t>ZDA in Kanada - Paket - pazljivejše ravnanje - nad 5 kg do 10 kg</t>
  </si>
  <si>
    <t>ZDA in Kanada - Paket - pazljivejše ravnanje - nad 10 kg do 15 kg</t>
  </si>
  <si>
    <t>ZDA in Kanada - Paket - pazljivejše ravnanje - nad 15 kg do 20 kg</t>
  </si>
  <si>
    <t>ZDA in Kanada - Paket - pazljivejše ravnanje - nad 20 kg do 25 kg</t>
  </si>
  <si>
    <t>ZDA in Kanada - Paket - pazljivejše ravnanje - nad 25 kg do 30 kg</t>
  </si>
  <si>
    <t>ZDA in Kanada - Paket - prednosno - do 2kg</t>
  </si>
  <si>
    <t>ZDA in Kanada - Paket - prednostno - nad 2 kg do 5 kg</t>
  </si>
  <si>
    <t>ZDA in Kanada - Paket - prednostno - nad 5 kg do 10 kg</t>
  </si>
  <si>
    <t>ZDA in Kanada - Paket - prednostno - nad 10 kg do 15 kg</t>
  </si>
  <si>
    <t>ZDA in Kanada - Paket - prednostno - nad 15 kg do 20 kg</t>
  </si>
  <si>
    <t>ZDA in Kanada - Paket - prednostno - nad 20 kg do 25 kg</t>
  </si>
  <si>
    <t>ZDA in Kanada - Paket - prednostno - nad 25 kg do 30 kg</t>
  </si>
  <si>
    <t>ostali svet - Paket  - do 2 kg</t>
  </si>
  <si>
    <t>ostali svet - Paket  - nad 2 kg do 5 kg</t>
  </si>
  <si>
    <t>ostali svet - Paket  - nad 5 kg do 10 kg</t>
  </si>
  <si>
    <t>ostali svet - Paket - nad 10 kg do 15 kg</t>
  </si>
  <si>
    <t>ostali svet - Paket  - nad 15 kg do 20 kg</t>
  </si>
  <si>
    <t>ostali svet - Paket - nad 20 kg do 25 kg</t>
  </si>
  <si>
    <t>ostali svet - Paket - nad 25 kg do 30 kg</t>
  </si>
  <si>
    <t>ostali svet - Paket s povratnico - do 2 kg</t>
  </si>
  <si>
    <t>ostali svet - Paket s povratnico - nad 2 kg do 5 kg</t>
  </si>
  <si>
    <t>ostali svet - Paket s povratnico - nad 5 kg do 10 kg</t>
  </si>
  <si>
    <t>ostali svet - Paket s povratnico - nad 10 kg do 15 kg</t>
  </si>
  <si>
    <t>ostali svet - Paket s povratnico - nad 15 kg do 20 kg</t>
  </si>
  <si>
    <t>ostali svet - Paket s povratnico - nad 20 kg do 25 kg</t>
  </si>
  <si>
    <t>ostali svet - Paket s povratnico - nad 25 kg do 30 kg</t>
  </si>
  <si>
    <t>ostali svet - Paket - pazljivejše ravnanje - do 2kg</t>
  </si>
  <si>
    <t>ostali svet - Paket - pazljivejše ravnanje - nad 2 kg do 5 kg</t>
  </si>
  <si>
    <t>ostali svet - Paket - pazljivejše ravnanje - nad 5 kg do 10 kg</t>
  </si>
  <si>
    <t>ostali svet - Paket - pazljivejše ravnanje - nad 10 kg do 15 kg</t>
  </si>
  <si>
    <t>ostali svet - Paket - pazljivejše ravnanje - nad 15 kg do 20 kg</t>
  </si>
  <si>
    <t>ostali svet - Paket - pazljivejše ravnanje - nad 20 kg do 25 kg</t>
  </si>
  <si>
    <t>ostali svet - Paket - pazljivejše ravnanje - nad 25 kg do 30 kg</t>
  </si>
  <si>
    <t>ostali svet - Paket - prednosno - do 2kg</t>
  </si>
  <si>
    <t>ostali svet - Paket - prednostno - nad 2 kg do 5 kg</t>
  </si>
  <si>
    <t>ostali svet - Paket - prednostno - nad 5 kg do 10 kg</t>
  </si>
  <si>
    <t>ostali svet - Paket - prednostno - nad 10 kg do 15 kg</t>
  </si>
  <si>
    <t>ostali svet - Paket - prednostno - nad 15 kg do 20 kg</t>
  </si>
  <si>
    <t>ostali svet - Paket - prednostno - nad 20 kg do 25 kg</t>
  </si>
  <si>
    <t>ostali svet - Paket - prednostno - nad 25 kg do 30 kg</t>
  </si>
  <si>
    <t>Hitra pošta po Republiki Sloveniji - do 1 kg</t>
  </si>
  <si>
    <t>Hitra pošta po Republiki Sloveniji - nad 1 kg do 2 kg</t>
  </si>
  <si>
    <t>Hitra pošta po Republiki Sloveniji - nad 2 kg do 5 kg</t>
  </si>
  <si>
    <t>Hitra pošta po Republiki Sloveniji - nad 5 kg do 10 kg</t>
  </si>
  <si>
    <t>Hitra pošta po Republiki Sloveniji - nad 10 kg do 15 kg</t>
  </si>
  <si>
    <t>Hitra pošta po Republiki Sloveniji - nad 15 kg do 20 kg</t>
  </si>
  <si>
    <t>Hitra pošta po Republiki Sloveniji - nad 20 kg do 25 kg</t>
  </si>
  <si>
    <t>Hitra pošta po Republiki Sloveniji - nad 25 kg do 30 kg</t>
  </si>
  <si>
    <t>Hitra pošta po Republiki Sloveniji - nad 30 kg do 40 kg</t>
  </si>
  <si>
    <t>Hitra pošta po Republiki Sloveniji - nad 40 kg do 50 kg</t>
  </si>
  <si>
    <t>Hitra pošta po Republiki Sloveniji - do 5 kg*</t>
  </si>
  <si>
    <t>Hitra pošta po Republiki Sloveniji s povratnico - do 1 kg</t>
  </si>
  <si>
    <t>Hitra pošta po Republiki Sloveniji s povratnico - nad 1 kg do 2 kg</t>
  </si>
  <si>
    <t>Hitra pošta po Republiki Sloveniji s povratnico - nad 2 kg do 5 kg</t>
  </si>
  <si>
    <t>Hitra pošta po Republiki Sloveniji s povratnico - nad 5 kg do 10 kg</t>
  </si>
  <si>
    <t>Hitra pošta po Republiki Sloveniji s povratnico - nad 10 kg do 15 kg</t>
  </si>
  <si>
    <t>Hitra pošta po Republiki Sloveniji s povratnico - nad 15 kg do 20 kg</t>
  </si>
  <si>
    <t>Hitra pošta po Republiki Sloveniji s povratnico - nad 20 kg do 25 kg</t>
  </si>
  <si>
    <t>Hitra pošta po Republiki Sloveniji s povratnico - nad 25 kg do 30 kg</t>
  </si>
  <si>
    <t>Hitra pošta po Republiki Sloveniji s povratnico - nad 30 kg do 40 kg</t>
  </si>
  <si>
    <t>Hitra pošta po Republiki Sloveniji s povratnico - nad 40 kg do 50 kg</t>
  </si>
  <si>
    <t>Hitra pošta po Republiki Sloveniji s povratnico - do 5 kg*</t>
  </si>
  <si>
    <t>Hitra pošta po Republiki Sloveniji - pazljivejše ravnanje - do 1 kg</t>
  </si>
  <si>
    <t>Hitra pošta po Republiki Sloveniji - pazljivejše ravnanje - nad 1 kg do 2 kg</t>
  </si>
  <si>
    <t>Hitra pošta po Republiki Sloveniji - pazljivejše ravnanje - nad 2 kg do 5 kg</t>
  </si>
  <si>
    <t>Hitra pošta po Republiki Sloveniji - pazljivejše ravnanje - nad 5 kg do 10 kg</t>
  </si>
  <si>
    <t>Hitra pošta po Republiki Sloveniji - pazljivejše ravnanje - nad 10 kg do 15 kg</t>
  </si>
  <si>
    <t>Hitra pošta po Republiki Sloveniji - pazljivejše ravnanje - nad 15 kg do 20 kg</t>
  </si>
  <si>
    <t>Hitra pošta po Republiki Sloveniji - pazljivejše ravnanje - nad 20 kg do 25 kg</t>
  </si>
  <si>
    <t>Hitra pošta po Republiki Sloveniji - pazljivejše ravnanje - nad 25 kg do 30 kg</t>
  </si>
  <si>
    <t>Hitra pošta po Republiki Sloveniji - pazljivejše ravnanje - nad 30 kg do 40 kg</t>
  </si>
  <si>
    <t>Hitra pošta po Republiki Sloveniji - pazljivejše ravnanje - nad 40 kg do 50 kg</t>
  </si>
  <si>
    <t>Hitra pošta po Republiki Sloveniji  - pazljivejše ravnanje - do 5 kg*</t>
  </si>
  <si>
    <t>Hitra pošta znotraj mest - do 15 kg</t>
  </si>
  <si>
    <t>Hitra pošta znotraj mest - nad 15 kg do 30 kg</t>
  </si>
  <si>
    <t>Hitra pošta znotraj mest - nad 30 kg do 45 kg</t>
  </si>
  <si>
    <t>Hitra pošta znotraj mest - nad 45 kg do 60 kg</t>
  </si>
  <si>
    <t>Hitra pošta znotraj mest - nad 60 kg do 75 kg</t>
  </si>
  <si>
    <t>Hitra pošta znotraj mest - nad 75 kg do 90 kg</t>
  </si>
  <si>
    <t>Hitra pošta znotraj mest - nad 90 kg do 105 kg</t>
  </si>
  <si>
    <t>Hitra pošta znotraj mest - do 5 kg*</t>
  </si>
  <si>
    <t>Hitra pošta znotraj mest s povratnico - do 15 kg</t>
  </si>
  <si>
    <t>Hitra pošta znotraj mest s povratnico - nad 15 kg do 30 kg</t>
  </si>
  <si>
    <t>Hitra pošta znotraj mest s povratnico - nad 30 kg do 45 kg</t>
  </si>
  <si>
    <t>Hitra pošta znotraj mest s povratnico - nad 45 kg do 60 kg</t>
  </si>
  <si>
    <t>Hitra pošta znotraj mest s povratnico - nad 60 kg do 75 kg</t>
  </si>
  <si>
    <t>Hitra pošta znotraj mest s povratnico - nad 75 kg do 90 kg</t>
  </si>
  <si>
    <t>Hitra pošta znotraj mest s povratnico - nad 90 kg do 105 kg</t>
  </si>
  <si>
    <t>Hitra pošta znotraj mest s povratnico - do 5 kg*</t>
  </si>
  <si>
    <t>Hitra pošta znotraj mest - pazljivejše ravnanje - do 15 kg</t>
  </si>
  <si>
    <t>Hitra pošta znotraj mest - pazljivejše ravnanje - nad 15 kg do 30 kg</t>
  </si>
  <si>
    <t>Hitra pošta znotraj mest - pazljivejše ravnanje - nad 30 kg do 45 kg</t>
  </si>
  <si>
    <t>Hitra pošta znotraj mest - pazljivejše ravnanje - nad 45 kg do 60 kg</t>
  </si>
  <si>
    <t>Hitra pošta znotraj mest - pazljivejše ravnanje - nad 60 kg do 75 kg</t>
  </si>
  <si>
    <t>Hitra pošta znotraj mest - pazljivejše ravnanje - nad 75 kg do 90 kg</t>
  </si>
  <si>
    <t>Hitra pošta znotraj mest - pazljivejše ravnanje - nad 90 kg do 105 kg</t>
  </si>
  <si>
    <t>Hitra pošta znotraj mest - pazljivejše ravnanje - do 5 kg*</t>
  </si>
  <si>
    <t>Hitra pošta do 0,5 kg - Albanija</t>
  </si>
  <si>
    <t>Hitra pošta do 0,5 kg - Argentina</t>
  </si>
  <si>
    <t>Hitra pošta do 0,5 kg - Avstralija</t>
  </si>
  <si>
    <t>Hitra pošta do 0,5 kg - Avstrija</t>
  </si>
  <si>
    <t>Hitra pošta do 0,5 kg - Belgija</t>
  </si>
  <si>
    <t>Hitra pošta do 0,5 kg - Bolgarija</t>
  </si>
  <si>
    <t>Hitra pošta do 0,5 kg - Bosna in Hercegovina</t>
  </si>
  <si>
    <t>Hitra pošta do 0,5 kg - Brazilija</t>
  </si>
  <si>
    <t>Hitra pošta do 0,5 kg - Češka</t>
  </si>
  <si>
    <t>Hitra pošta do 0,5 kg - Črna gora</t>
  </si>
  <si>
    <t>Hitra pošta do 0,5 kg - Danska</t>
  </si>
  <si>
    <t>Hitra pošta do 0,5 kg - Egipt</t>
  </si>
  <si>
    <t>Hitra pošta do 0,5 kg - Estonija</t>
  </si>
  <si>
    <t>Hitra pošta do 0,5 kg - Finska</t>
  </si>
  <si>
    <t>Hitra pošta do 0,5 kg - Francija</t>
  </si>
  <si>
    <t>Hitra pošta do 0,5 kg - Grčija</t>
  </si>
  <si>
    <t>Hitra pošta do 0,5 kg - Hrvaška</t>
  </si>
  <si>
    <t>Hitra pošta do 0,5 kg - Indija</t>
  </si>
  <si>
    <t>Hitra pošta do 0,5 kg - Irska</t>
  </si>
  <si>
    <t>Hitra pošta do 0,5 kg - Italija</t>
  </si>
  <si>
    <t>Hitra pošta do 0,5 kg - Izrael</t>
  </si>
  <si>
    <t>Hitra pošta do 0,5 kg - Japonska</t>
  </si>
  <si>
    <t>Hitra pošta do 0,5 kg - Južna Afrika</t>
  </si>
  <si>
    <t>Hitra pošta do 0,5 kg - Kanada</t>
  </si>
  <si>
    <t>Hitra pošta do 0,5 kg - Kitajska</t>
  </si>
  <si>
    <t>Hitra pošta do 0,5 kg - Kosovo</t>
  </si>
  <si>
    <t>Hitra pošta do 0,5 kg - Latvija</t>
  </si>
  <si>
    <t>Hitra pošta do 0,5 kg - Litva</t>
  </si>
  <si>
    <t>Hitra pošta do 0,5 kg - Luksemburg</t>
  </si>
  <si>
    <t>Hitra pošta do 0,5 kg - Madžarska</t>
  </si>
  <si>
    <t>Hitra pošta do 0,5 kg - Severna Makedonija</t>
  </si>
  <si>
    <t>Hitra pošta do 0,5 kg - Mehika</t>
  </si>
  <si>
    <t>Hitra pošta do 0,5 kg - Nemčija</t>
  </si>
  <si>
    <t>Hitra pošta do 0,5 kg - Nizozemska</t>
  </si>
  <si>
    <t>Hitra pošta do 0,5 kg - Norveška</t>
  </si>
  <si>
    <t>Hitra pošta do 0,5 kg - Poljska</t>
  </si>
  <si>
    <t>Hitra pošta do 0,5 kg - Portugalska</t>
  </si>
  <si>
    <t>Hitra pošta do 0,5 kg - Romunija</t>
  </si>
  <si>
    <t>Hitra pošta do 0,5 kg - Rusija</t>
  </si>
  <si>
    <t>Hitra pošta do 0,5 kg - Singapur</t>
  </si>
  <si>
    <t>Hitra pošta do 0,5 kg - Slovaška</t>
  </si>
  <si>
    <t>Hitra pošta do 0,5 kg - Srbija</t>
  </si>
  <si>
    <t>Hitra pošta do 0,5 kg - Španija</t>
  </si>
  <si>
    <t>Hitra pošta do 0,5 kg - Švedska</t>
  </si>
  <si>
    <t>Hitra pošta do 0,5 kg - Švica</t>
  </si>
  <si>
    <t>Hitra pošta do 0,5 kg - Turčija</t>
  </si>
  <si>
    <t>Hitra pošta do 0,5 kg - Ukrajina</t>
  </si>
  <si>
    <t>Hitra pošta do 0,5 kg - Velika Britanija</t>
  </si>
  <si>
    <t>Hitra pošta do 0,5 kg - ZDA</t>
  </si>
  <si>
    <t>Hitra pošta od 0,5 kg do 1 kg - Albanija</t>
  </si>
  <si>
    <t>Hitra pošta od 0,5 kg do 1 kg - Argentina</t>
  </si>
  <si>
    <t>Hitra pošta od 0,5 kg do 1 kg - Avstralija</t>
  </si>
  <si>
    <t>Hitra pošta od 0,5 kg do 1 kg - Avstrija</t>
  </si>
  <si>
    <t>Hitra pošta od 0,5 kg do 1 kg - Belgija</t>
  </si>
  <si>
    <t>Hitra pošta od 0,5 kg do 1 kg - Bolgarija</t>
  </si>
  <si>
    <t>Hitra pošta od 0,5 kg do 1 kg - Bosna in Hercegovina</t>
  </si>
  <si>
    <t>Hitra pošta od 0,5 kg do 1 kg - Brazilija</t>
  </si>
  <si>
    <t>Hitra pošta od 0,5 kg do 1 kg - Češka</t>
  </si>
  <si>
    <t>Hitra pošta od 0,5 kg do 1 kg - Črna gora</t>
  </si>
  <si>
    <t>Hitra pošta od 0,5 kg do 1 kg - Danska</t>
  </si>
  <si>
    <t>Hitra pošta od 0,5 kg do 1 kg - Egipt</t>
  </si>
  <si>
    <t>Hitra pošta od 0,5 kg do 1 kg - Estonija</t>
  </si>
  <si>
    <t>Hitra pošta od 0,5 kg do 1 kg - Finska</t>
  </si>
  <si>
    <t>Hitra pošta od 0,5 kg do 1 kg - Francija</t>
  </si>
  <si>
    <t>Hitra pošta od 0,5 kg do 1 kg - Grčija</t>
  </si>
  <si>
    <t>Hitra pošta od 0,5 kg do 1 kg - Hrvaška</t>
  </si>
  <si>
    <t>Hitra pošta od 0,5 kg do 1 kg - Indija</t>
  </si>
  <si>
    <t>Hitra pošta od 0,5 kg do 1 kg - Irska</t>
  </si>
  <si>
    <t>Hitra pošta od 0,5 kg do 1 kg - Italija</t>
  </si>
  <si>
    <t>Hitra pošta od 0,5 kg do 1 kg - Izrael</t>
  </si>
  <si>
    <t>Hitra pošta od 0,5 kg do 1 kg - Japonska</t>
  </si>
  <si>
    <t>Hitra pošta od 0,5 kg do 1 kg - Južna Afrika</t>
  </si>
  <si>
    <t>Hitra pošta od 0,5 kg do 1 kg - Kanada</t>
  </si>
  <si>
    <t>Hitra pošta od 0,5 kg do 1 kg - Kitajska</t>
  </si>
  <si>
    <t>Hitra pošta od 0,5 kg do 1 kg - Kosovo</t>
  </si>
  <si>
    <t>Hitra pošta od 0,5 kg do 1 kg - Latvija</t>
  </si>
  <si>
    <t>Hitra pošta od 0,5 kg do 1 kg - Litva</t>
  </si>
  <si>
    <t>Hitra pošta od 0,5 kg do 1 kg - Luksemburg</t>
  </si>
  <si>
    <t>Hitra pošta od 0,5 kg do 1 kg - Madžarska</t>
  </si>
  <si>
    <t>Hitra pošta od 0,5 kg do 1 kg - Severna Makedonija</t>
  </si>
  <si>
    <t>Hitra pošta od 0,5 kg do 1 kg - Mehika</t>
  </si>
  <si>
    <t>Hitra pošta od 0,5 kg do 1 kg - Nemčija</t>
  </si>
  <si>
    <t>Hitra pošta od 0,5 kg do 1 kg - Nizozemska</t>
  </si>
  <si>
    <t>Hitra pošta od 0,5 kg do 1 kg - Norveška</t>
  </si>
  <si>
    <t>Hitra pošta od 0,5 kg do 1 kg - Poljska</t>
  </si>
  <si>
    <t>Hitra pošta od 0,5 kg do 1 kg - Portugalska</t>
  </si>
  <si>
    <t>Hitra pošta od 0,5 kg do 1 kg - Romunija</t>
  </si>
  <si>
    <t>Hitra pošta od 0,5 kg do 1 kg - Rusija</t>
  </si>
  <si>
    <t>Hitra pošta od 0,5 kg do 1 kg - Singapur</t>
  </si>
  <si>
    <t>Hitra pošta od 0,5 kg do 1 kg - Slovaška</t>
  </si>
  <si>
    <t>Hitra pošta od 0,5 kg do 1 kg - Srbija</t>
  </si>
  <si>
    <t>Hitra pošta od 0,5 kg do 1 kg - Španija</t>
  </si>
  <si>
    <t>Hitra pošta od 0,5 kg do 1 kg - Švedska</t>
  </si>
  <si>
    <t>Hitra pošta od 0,5 kg do 1 kg - Švica</t>
  </si>
  <si>
    <t>Hitra pošta od 0,5 kg do 1 kg - Turčija</t>
  </si>
  <si>
    <t>Hitra pošta od 0,5 kg do 1 kg - Ukrajina</t>
  </si>
  <si>
    <t>Hitra pošta od 0,5 kg do 1 kg - Velika Britanija</t>
  </si>
  <si>
    <t>Hitra pošta od 0,5 kg do 1 kg - ZDA</t>
  </si>
  <si>
    <t>Hitra pošta od 1 kg do 1,5 kg - Albanija</t>
  </si>
  <si>
    <t>Hitra pošta od 1 kg do 1,5 kg - Argentina</t>
  </si>
  <si>
    <t>Hitra pošta od 1 kg do 1,5 kg - Avstralija</t>
  </si>
  <si>
    <t>Hitra pošta od 1 kg do 1,5 kg - Avstrija</t>
  </si>
  <si>
    <t>Hitra pošta od 1 kg do 1,5 kg - Belgija</t>
  </si>
  <si>
    <t>Hitra pošta od 1 kg do 1,5 kg - Bolgarija</t>
  </si>
  <si>
    <t>Hitra pošta od 1 kg do 1,5 kg - Bosna in Hercegovina</t>
  </si>
  <si>
    <t>Hitra pošta od 1 kg do 1,5 kg - Brazilija</t>
  </si>
  <si>
    <t>Hitra pošta od 1 kg do 1,5 kg - Češka</t>
  </si>
  <si>
    <t>Hitra pošta od 1 kg do 1,5 kg - Črna gora</t>
  </si>
  <si>
    <t>Hitra pošta od 1 kg do 1,5 kg - Danska</t>
  </si>
  <si>
    <t>Hitra pošta od 1 kg do 1,5 kg - Egipt</t>
  </si>
  <si>
    <t>Hitra pošta od 1 kg do 1,5 kg - Estonija</t>
  </si>
  <si>
    <t>Hitra pošta od 1 kg do 1,5 kg - Finska</t>
  </si>
  <si>
    <t>Hitra pošta od 1 kg do 1,5 kg - Francija</t>
  </si>
  <si>
    <t>Hitra pošta od 1 kg do 1,5 kg - Grčija</t>
  </si>
  <si>
    <t>Hitra pošta od 1 kg do 1,5 kg - Hrvaška</t>
  </si>
  <si>
    <t>Hitra pošta od 1 kg do 1,5 kg - Indija</t>
  </si>
  <si>
    <t>Hitra pošta od 1 kg do 1,5 kg - Irska</t>
  </si>
  <si>
    <t>Hitra pošta od 1 kg do 1,5 kg - Italija</t>
  </si>
  <si>
    <t>Hitra pošta od 1 kg do 1,5 kg - Izrael</t>
  </si>
  <si>
    <t>Hitra pošta od 1 kg do 1,5 kg - Japonska</t>
  </si>
  <si>
    <t>Hitra pošta od 1 kg do 1,5 kg - Južna Afrika</t>
  </si>
  <si>
    <t>Hitra pošta od 1 kg do 1,5 kg - Kanada</t>
  </si>
  <si>
    <t>Hitra pošta od 1 kg do 1,5 kg - Kitajska</t>
  </si>
  <si>
    <t>Hitra pošta od 1 kg do 1,5 kg - Kosovo</t>
  </si>
  <si>
    <t>Hitra pošta od 1 kg do 1,5 kg - Latvija</t>
  </si>
  <si>
    <t>Hitra pošta od 1 kg do 1,5 kg - Litva</t>
  </si>
  <si>
    <t>Hitra pošta od 1 kg do 1,5 kg - Luksemburg</t>
  </si>
  <si>
    <t>Hitra pošta od 1 kg do 1,5 kg - Madžarska</t>
  </si>
  <si>
    <t>Hitra pošta od 1 kg do 1,5 kg - Severna Makedonija</t>
  </si>
  <si>
    <t>Hitra pošta od 1 kg do 1,5 kg - Mehika</t>
  </si>
  <si>
    <t>Hitra pošta od 1 kg do 1,5 kg - Nemčija</t>
  </si>
  <si>
    <t>Hitra pošta od 1 kg do 1,5 kg - Nizozemska</t>
  </si>
  <si>
    <t>Hitra pošta od 1 kg do 1,5 kg - Norveška</t>
  </si>
  <si>
    <t>Hitra pošta od 1 kg do 1,5 kg - Poljska</t>
  </si>
  <si>
    <t>Hitra pošta od 1 kg do 1,5 kg - Portugalska</t>
  </si>
  <si>
    <t>Hitra pošta od 1 kg do 1,5 kg - Romunija</t>
  </si>
  <si>
    <t>Hitra pošta od 1 kg do 1,5 kg - Rusija</t>
  </si>
  <si>
    <t>Hitra pošta od 1 kg do 1,5 kg - Singapur</t>
  </si>
  <si>
    <t>Hitra pošta od 1 kg do 1,5 kg - Slovaška</t>
  </si>
  <si>
    <t>Hitra pošta od 1 kg do 1,5 kg - Srbija</t>
  </si>
  <si>
    <t>Hitra pošta od 1 kg do 1,5 kg - Španija</t>
  </si>
  <si>
    <t>Hitra pošta od 1 kg do 1,5 kg - Švedska</t>
  </si>
  <si>
    <t>Hitra pošta od 1 kg do 1,5 kg - Švica</t>
  </si>
  <si>
    <t>Hitra pošta od 1 kg do 1,5 kg - Turčija</t>
  </si>
  <si>
    <t>Hitra pošta od 1 kg do 1,5 kg - Ukrajina</t>
  </si>
  <si>
    <t>Hitra pošta od 1 kg do 1,5 kg - Velika Britanija</t>
  </si>
  <si>
    <t>Hitra pošta od 1 kg do 1,5 kg - ZDA</t>
  </si>
  <si>
    <t>Hitra pošta od 1,5 kg do 2 kg - Albanija</t>
  </si>
  <si>
    <t>Hitra pošta od 1,5 kg do 2 kg - Argentina</t>
  </si>
  <si>
    <t>Hitra pošta od 1,5 kg do 2 kg - Avstralija</t>
  </si>
  <si>
    <t>Hitra pošta od 1,5 kg do 2 kg - Avstrija</t>
  </si>
  <si>
    <t>Hitra pošta od 1,5 kg do 2 kg - Belgija</t>
  </si>
  <si>
    <t>Hitra pošta od 1,5 kg do 2 kg - Bolgarija</t>
  </si>
  <si>
    <t>Hitra pošta od 1,5 kg do 2 kg - Bosna in Hercegovina</t>
  </si>
  <si>
    <t>Hitra pošta od 1,5 kg do 2 kg - Brazilija</t>
  </si>
  <si>
    <t>Hitra pošta od 1,5 kg do 2 kg - Češka</t>
  </si>
  <si>
    <t>Hitra pošta od 1,5 kg do 2 kg - Črna gora</t>
  </si>
  <si>
    <t>Hitra pošta od 1,5 kg do 2 kg - Danska</t>
  </si>
  <si>
    <t>Hitra pošta od 1,5 kg do 2 kg - Egipt</t>
  </si>
  <si>
    <t>Hitra pošta od 1,5 kg do 2 kg - Estonija</t>
  </si>
  <si>
    <t>Hitra pošta od 1,5 kg do 2 kg - Finska</t>
  </si>
  <si>
    <t>Hitra pošta od 1,5 kg do 2 kg - Francija</t>
  </si>
  <si>
    <t>Hitra pošta od 1,5 kg do 2 kg - Grčija</t>
  </si>
  <si>
    <t>Hitra pošta od 1,5 kg do 2 kg - Hrvaška</t>
  </si>
  <si>
    <t>Hitra pošta od 1,5 kg do 2 kg - Indija</t>
  </si>
  <si>
    <t>Hitra pošta od 1,5 kg do 2 kg - Irska</t>
  </si>
  <si>
    <t>Hitra pošta od 1,5 kg do 2 kg - Italija</t>
  </si>
  <si>
    <t>Hitra pošta od 1,5 kg do 2 kg - Izrael</t>
  </si>
  <si>
    <t>Hitra pošta od 1,5 kg do 2 kg - Japonska</t>
  </si>
  <si>
    <t>Hitra pošta od 1,5 kg do 2 kg - Južna Afrika</t>
  </si>
  <si>
    <t>Hitra pošta od 1,5 kg do 2 kg - Kanada</t>
  </si>
  <si>
    <t>Hitra pošta od 1,5 kg do 2 kg - Kitajska</t>
  </si>
  <si>
    <t>Hitra pošta od 1,5 kg do 2 kg - Kosovo</t>
  </si>
  <si>
    <t>Hitra pošta od 1,5 kg do 2 kg - Latvija</t>
  </si>
  <si>
    <t>Hitra pošta od 1,5 kg do 2 kg - Litva</t>
  </si>
  <si>
    <t>Hitra pošta od 1,5 kg do 2 kg - Luksemburg</t>
  </si>
  <si>
    <t>Hitra pošta od 1,5 kg do 2 kg - Madžarska</t>
  </si>
  <si>
    <t>Hitra pošta od 1,5 kg do 2 kg - Severna Makedonija</t>
  </si>
  <si>
    <t>Hitra pošta od 1,5 kg do 2 kg - Mehika</t>
  </si>
  <si>
    <t>Hitra pošta od 1,5 kg do 2 kg - Nemčija</t>
  </si>
  <si>
    <t>Hitra pošta od 1,5 kg do 2 kg - Nizozemska</t>
  </si>
  <si>
    <t>Hitra pošta od 1,5 kg do 2 kg - Norveška</t>
  </si>
  <si>
    <t>Hitra pošta od 1,5 kg do 2 kg - Poljska</t>
  </si>
  <si>
    <t>Hitra pošta od 1,5 kg do 2 kg - Portugalska</t>
  </si>
  <si>
    <t>Hitra pošta od 1,5 kg do 2 kg - Romunija</t>
  </si>
  <si>
    <t>Hitra pošta od 1,5 kg do 2 kg - Rusija</t>
  </si>
  <si>
    <t>Hitra pošta od 1,5 kg do 2 kg - Singapur</t>
  </si>
  <si>
    <t>Hitra pošta od 1,5 kg do 2 kg - Slovaška</t>
  </si>
  <si>
    <t>Hitra pošta od 1,5 kg do 2 kg - Srbija</t>
  </si>
  <si>
    <t>Hitra pošta od 1,5 kg do 2 kg - Španija</t>
  </si>
  <si>
    <t>Hitra pošta od 1,5 kg do 2 kg - Švedska</t>
  </si>
  <si>
    <t>Hitra pošta od 1,5 kg do 2 kg - Švica</t>
  </si>
  <si>
    <t>Hitra pošta od 1,5 kg do 2 kg - Turčija</t>
  </si>
  <si>
    <t>Hitra pošta od 1,5 kg do 2 kg - Ukrajina</t>
  </si>
  <si>
    <t>Hitra pošta od 1,5 kg do 2 kg - Velika Britanija</t>
  </si>
  <si>
    <t>Hitra pošta od 1,5 kg do 2 kg - ZDA</t>
  </si>
  <si>
    <t>Hitra pošta od 2 kg do 2,5 kg - Albanija</t>
  </si>
  <si>
    <t>Hitra pošta od 2 kg do 2,5 kg - Argentina</t>
  </si>
  <si>
    <t>Hitra pošta od 2 kg do 2,5 kg - Avstralija</t>
  </si>
  <si>
    <t>Hitra pošta od 2 kg do 2,5 kg - Avstrija</t>
  </si>
  <si>
    <t>Hitra pošta od 2 kg do 2,5 kg - Belgija</t>
  </si>
  <si>
    <t>Hitra pošta od 2 kg do 2,5 kg - Bolgarija</t>
  </si>
  <si>
    <t>Hitra pošta od 2 kg do 2,5 kg - Bosna in Hercegovina</t>
  </si>
  <si>
    <t>Hitra pošta od 2 kg do 2,5 kg - Brazilija</t>
  </si>
  <si>
    <t>Hitra pošta od 2 kg do 2,5 kg - Češka</t>
  </si>
  <si>
    <t>Hitra pošta od 2 kg do 2,5 kg - Črna gora</t>
  </si>
  <si>
    <t>Hitra pošta od 2 kg do 2,5 kg - Danska</t>
  </si>
  <si>
    <t>Hitra pošta od 2 kg do 2,5 kg - Egipt</t>
  </si>
  <si>
    <t>Hitra pošta od 2 kg do 2,5 kg - Estonija</t>
  </si>
  <si>
    <t>Hitra pošta od 2 kg do 2,5 kg - Finska</t>
  </si>
  <si>
    <t>Hitra pošta od 2 kg do 2,5 kg - Francija</t>
  </si>
  <si>
    <t>Hitra pošta od 2 kg do 2,5 kg - Grčija</t>
  </si>
  <si>
    <t>Hitra pošta od 2 kg do 2,5 kg - Hrvaška</t>
  </si>
  <si>
    <t>Hitra pošta od 2 kg do 2,5 kg - Indija</t>
  </si>
  <si>
    <t>Hitra pošta od 2 kg do 2,5 kg - Irska</t>
  </si>
  <si>
    <t>Hitra pošta od 2 kg do 2,5 kg - Italija</t>
  </si>
  <si>
    <t>Hitra pošta od 2 kg do 2,5 kg - Izrael</t>
  </si>
  <si>
    <t>Hitra pošta od 2 kg do 2,5 kg - Japonska</t>
  </si>
  <si>
    <t>Hitra pošta od 2 kg do 2,5 kg - Južna Afrika</t>
  </si>
  <si>
    <t>Hitra pošta od 2 kg do 2,5 kg - Kanada</t>
  </si>
  <si>
    <t>Hitra pošta od 2 kg do 2,5 kg - Kitajska</t>
  </si>
  <si>
    <t>Hitra pošta od 2 kg do 2,5 kg - Kosovo</t>
  </si>
  <si>
    <t>Hitra pošta od 2 kg do 2,5 kg - Latvija</t>
  </si>
  <si>
    <t>Hitra pošta od 2 kg do 2,5 kg - Litva</t>
  </si>
  <si>
    <t>Hitra pošta od 2 kg do 2,5 kg - Luksemburg</t>
  </si>
  <si>
    <t>Hitra pošta od 2 kg do 2,5 kg - Madžarska</t>
  </si>
  <si>
    <t>Hitra pošta od 2 kg do 2,5 kg - Severna Makedonija</t>
  </si>
  <si>
    <t>Hitra pošta od 2 kg do 2,5 kg - Mehika</t>
  </si>
  <si>
    <t>Hitra pošta od 2 kg do 2,5 kg - Nemčija</t>
  </si>
  <si>
    <t>Hitra pošta od 2 kg do 2,5 kg - Nizozemska</t>
  </si>
  <si>
    <t>Hitra pošta od 2 kg do 2,5 kg - Norveška</t>
  </si>
  <si>
    <t>Hitra pošta od 2 kg do 2,5 kg - Poljska</t>
  </si>
  <si>
    <t>Hitra pošta od 2 kg do 2,5 kg - Portugalska</t>
  </si>
  <si>
    <t>Hitra pošta od 2 kg do 2,5 kg - Romunija</t>
  </si>
  <si>
    <t>Hitra pošta od 2 kg do 2,5 kg - Rusija</t>
  </si>
  <si>
    <t>Hitra pošta od 2 kg do 2,5 kg - Singapur</t>
  </si>
  <si>
    <t>Hitra pošta od 2 kg do 2,5 kg - Slovaška</t>
  </si>
  <si>
    <t>Hitra pošta od 2 kg do 2,5 kg - Srbija</t>
  </si>
  <si>
    <t>Hitra pošta od 2 kg do 2,5 kg - Španija</t>
  </si>
  <si>
    <t>Hitra pošta od 2 kg do 2,5 kg - Švedska</t>
  </si>
  <si>
    <t>Hitra pošta od 2 kg do 2,5 kg - Švica</t>
  </si>
  <si>
    <t>Hitra pošta od 2 kg do 2,5 kg - Turčija</t>
  </si>
  <si>
    <t>Hitra pošta od 2 kg do 2,5 kg - Ukrajina</t>
  </si>
  <si>
    <t>Hitra pošta od 2 kg do 2,5 kg - Velika Britanija</t>
  </si>
  <si>
    <t>Hitra pošta od 2 kg do 2,5 kg - ZDA</t>
  </si>
  <si>
    <t>Hitra pošta od 2,5 kg do 3 kg - Albanija</t>
  </si>
  <si>
    <t>Hitra pošta od 2,5 kg do 3 kg - Argentina</t>
  </si>
  <si>
    <t>Hitra pošta od 2,5 kg do 3 kg - Avstralija</t>
  </si>
  <si>
    <t>Hitra pošta od 2,5 kg do 3 kg - Avstrija</t>
  </si>
  <si>
    <t>Hitra pošta od 2,5 kg do 3 kg - Belgija</t>
  </si>
  <si>
    <t>Hitra pošta od 2,5 kg do 3 kg - Bolgarija</t>
  </si>
  <si>
    <t>Hitra pošta od 2,5 kg do 3 kg - Bosna in Hercegovina</t>
  </si>
  <si>
    <t>Hitra pošta od 2,5 kg do 3 kg - Brazilija</t>
  </si>
  <si>
    <t>Hitra pošta od 2,5 kg do 3 kg - Češka</t>
  </si>
  <si>
    <t>Hitra pošta od 2,5 kg do 3 kg - Črna gora</t>
  </si>
  <si>
    <t>Hitra pošta od 2,5 kg do 3 kg - Danska</t>
  </si>
  <si>
    <t>Hitra pošta od 2,5 kg do 3 kg - Egipt</t>
  </si>
  <si>
    <t>Hitra pošta od 2,5 kg do 3 kg - Estonija</t>
  </si>
  <si>
    <t>Hitra pošta od 2,5 kg do 3 kg - Finska</t>
  </si>
  <si>
    <t>Hitra pošta od 2,5 kg do 3 kg - Francija</t>
  </si>
  <si>
    <t>Hitra pošta od 2,5 kg do 3 kg - Grčija</t>
  </si>
  <si>
    <t>Hitra pošta od 2,5 kg do 3 kg - Hrvaška</t>
  </si>
  <si>
    <t>Hitra pošta od 2,5 kg do 3 kg - Indija</t>
  </si>
  <si>
    <t>Hitra pošta od 2,5 kg do 3 kg - Irska</t>
  </si>
  <si>
    <t>Hitra pošta od 2,5 kg do 3 kg - Italija</t>
  </si>
  <si>
    <t>Hitra pošta od 2,5 kg do 3 kg - Izrael</t>
  </si>
  <si>
    <t>Hitra pošta od 2,5 kg do 3 kg - Japonska</t>
  </si>
  <si>
    <t>Hitra pošta od 2,5 kg do 3 kg - Južna Afrika</t>
  </si>
  <si>
    <t>Hitra pošta od 2,5 kg do 3 kg - Kanada</t>
  </si>
  <si>
    <t>Hitra pošta od 2,5 kg do 3 kg - Kitajska</t>
  </si>
  <si>
    <t>Hitra pošta od 2,5 kg do 3 kg - Kosovo</t>
  </si>
  <si>
    <t>Hitra pošta od 2,5 kg do 3 kg - Latvija</t>
  </si>
  <si>
    <t>Hitra pošta od 2,5 kg do 3 kg - Litva</t>
  </si>
  <si>
    <t>Hitra pošta od 2,5 kg do 3 kg - Luksemburg</t>
  </si>
  <si>
    <t>Hitra pošta od 2,5 kg do 3 kg - Madžarska</t>
  </si>
  <si>
    <t>Hitra pošta od 2,5 kg do 3 kg - Severna Makedonija</t>
  </si>
  <si>
    <t>Hitra pošta od 2,5 kg do 3 kg - Mehika</t>
  </si>
  <si>
    <t>Hitra pošta od 2,5 kg do 3 kg - Nemčija</t>
  </si>
  <si>
    <t>Hitra pošta od 2,5 kg do 3 kg - Nizozemska</t>
  </si>
  <si>
    <t>Hitra pošta od 2,5 kg do 3 kg - Norveška</t>
  </si>
  <si>
    <t>Hitra pošta od 2,5 kg do 3 kg - Poljska</t>
  </si>
  <si>
    <t>Hitra pošta od 2,5 kg do 3 kg - Portugalska</t>
  </si>
  <si>
    <t>Hitra pošta od 2,5 kg do 3 kg - Romunija</t>
  </si>
  <si>
    <t>Hitra pošta od 2,5 kg do 3 kg - Rusija</t>
  </si>
  <si>
    <t>Hitra pošta od 2,5 kg do 3 kg - Singapur</t>
  </si>
  <si>
    <t>Hitra pošta od 2,5 kg do 3 kg - Slovaška</t>
  </si>
  <si>
    <t>Hitra pošta od 2,5 kg do 3 kg - Srbija</t>
  </si>
  <si>
    <t>Hitra pošta od 2,5 kg do 3 kg - Španija</t>
  </si>
  <si>
    <t>Hitra pošta od 2,5 kg do 3 kg - Švedska</t>
  </si>
  <si>
    <t>Hitra pošta od 2,5 kg do 3 kg - Švica</t>
  </si>
  <si>
    <t>Hitra pošta od 2,5 kg do 3 kg - Turčija</t>
  </si>
  <si>
    <t>Hitra pošta od 2,5 kg do 3 kg - Ukrajina</t>
  </si>
  <si>
    <t>Hitra pošta od 2,5 kg do 3 kg - Velika Britanija</t>
  </si>
  <si>
    <t>Hitra pošta od 2,5 kg do 3 kg - ZDA</t>
  </si>
  <si>
    <t>Hitra pošta od 3 kg do 3,5 kg - Albanija</t>
  </si>
  <si>
    <t>Hitra pošta od 3 kg do 3,5 kg - Argentina</t>
  </si>
  <si>
    <t>Hitra pošta od 3 kg do 3,5 kg - Avstralija</t>
  </si>
  <si>
    <t>Hitra pošta od 3 kg do 3,5 kg - Avstrija</t>
  </si>
  <si>
    <t>Hitra pošta od 3 kg do 3,5 kg - Belgija</t>
  </si>
  <si>
    <t>Hitra pošta od 3 kg do 3,5 kg - Bolgarija</t>
  </si>
  <si>
    <t>Hitra pošta od 3 kg do 3,5 kg - Bosna in Hercegovina</t>
  </si>
  <si>
    <t>Hitra pošta od 3 kg do 3,5 kg - Brazilija</t>
  </si>
  <si>
    <t>Hitra pošta od 3 kg do 3,5 kg - Češka</t>
  </si>
  <si>
    <t>Hitra pošta od 3 kg do 3,5 kg - Črna gora</t>
  </si>
  <si>
    <t>Hitra pošta od 3 kg do 3,5 kg - Danska</t>
  </si>
  <si>
    <t>Hitra pošta od 3 kg do 3,5 kg - Egipt</t>
  </si>
  <si>
    <t>Hitra pošta od 3 kg do 3,5 kg - Estonija</t>
  </si>
  <si>
    <t>Hitra pošta od 3 kg do 3,5 kg - Finska</t>
  </si>
  <si>
    <t>Hitra pošta od 3 kg do 3,5 kg - Francija</t>
  </si>
  <si>
    <t>Hitra pošta od 3 kg do 3,5 kg - Grčija</t>
  </si>
  <si>
    <t>Hitra pošta od 3 kg do 3,5 kg - Hrvaška</t>
  </si>
  <si>
    <t>Hitra pošta od 3 kg do 3,5 kg - Indija</t>
  </si>
  <si>
    <t>Hitra pošta od 3 kg do 3,5 kg - Irska</t>
  </si>
  <si>
    <t>Hitra pošta od 3 kg do 3,5 kg - Italija</t>
  </si>
  <si>
    <t>Hitra pošta od 3 kg do 3,5 kg - Izrael</t>
  </si>
  <si>
    <t>Hitra pošta od 3 kg do 3,5 kg - Japonska</t>
  </si>
  <si>
    <t>Hitra pošta od 3 kg do 3,5 kg - Južna Afrika</t>
  </si>
  <si>
    <t>Hitra pošta od 3 kg do 3,5 kg - Kanada</t>
  </si>
  <si>
    <t>Hitra pošta od 3 kg do 3,5 kg - Kitajska</t>
  </si>
  <si>
    <t>Hitra pošta od 3 kg do 3,5 kg - Kosovo</t>
  </si>
  <si>
    <t>Hitra pošta od 3 kg do 3,5 kg - Latvija</t>
  </si>
  <si>
    <t>Hitra pošta od 3 kg do 3,5 kg - Litva</t>
  </si>
  <si>
    <t>Hitra pošta od 3 kg do 3,5 kg - Luksemburg</t>
  </si>
  <si>
    <t>Hitra pošta od 3 kg do 3,5 kg - Madžarska</t>
  </si>
  <si>
    <t>Hitra pošta od 3 kg do 3,5 kg - Severna Makedonija</t>
  </si>
  <si>
    <t>Hitra pošta od 3 kg do 3,5 kg - Mehika</t>
  </si>
  <si>
    <t>Hitra pošta od 3 kg do 3,5 kg - Nemčija</t>
  </si>
  <si>
    <t>Hitra pošta od 3 kg do 3,5 kg - Nizozemska</t>
  </si>
  <si>
    <t>Hitra pošta od 3 kg do 3,5 kg - Norveška</t>
  </si>
  <si>
    <t>Hitra pošta od 3 kg do 3,5 kg - Poljska</t>
  </si>
  <si>
    <t>Hitra pošta od 3 kg do 3,5 kg - Portugalska</t>
  </si>
  <si>
    <t>Hitra pošta od 3 kg do 3,5 kg - Romunija</t>
  </si>
  <si>
    <t>Hitra pošta od 3 kg do 3,5 kg - Rusija</t>
  </si>
  <si>
    <t>Hitra pošta od 3 kg do 3,5 kg - Singapur</t>
  </si>
  <si>
    <t>Hitra pošta od 3 kg do 3,5 kg - Slovaška</t>
  </si>
  <si>
    <t>Hitra pošta od 3 kg do 3,5 kg - Srbija</t>
  </si>
  <si>
    <t>Hitra pošta od 3 kg do 3,5 kg - Španija</t>
  </si>
  <si>
    <t>Hitra pošta od 3 kg do 3,5 kg - Švedska</t>
  </si>
  <si>
    <t>Hitra pošta od 3 kg do 3,5 kg - Švica</t>
  </si>
  <si>
    <t>Hitra pošta od 3 kg do 3,5 kg - Turčija</t>
  </si>
  <si>
    <t>Hitra pošta od 3 kg do 3,5 kg - Ukrajina</t>
  </si>
  <si>
    <t>Hitra pošta od 3 kg do 3,5 kg - Velika Britanija</t>
  </si>
  <si>
    <t>Hitra pošta od 3 kg do 3,5 kg - ZDA</t>
  </si>
  <si>
    <t>Hitra pošta od 3,5 kg do 4 kg - Albanija</t>
  </si>
  <si>
    <t>Hitra pošta od 3,5 kg do 4 kg - Argentina</t>
  </si>
  <si>
    <t>Hitra pošta od 3,5 kg do 4 kg - Avstralija</t>
  </si>
  <si>
    <t>Hitra pošta od 3,5 kg do 4 kg - Avstrija</t>
  </si>
  <si>
    <t>Hitra pošta od 3,5 kg do 4 kg - Belgija</t>
  </si>
  <si>
    <t>Hitra pošta od 3,5 kg do 4 kg - Bolgarija</t>
  </si>
  <si>
    <t>Hitra pošta od 3,5 kg do 4 kg - Bosna in Hercegovina</t>
  </si>
  <si>
    <t>Hitra pošta od 3,5 kg do 4 kg - Brazilija</t>
  </si>
  <si>
    <t>Hitra pošta od 3,5 kg do 4 kg - Češka</t>
  </si>
  <si>
    <t>Hitra pošta od 3,5 kg do 4 kg - Črna gora</t>
  </si>
  <si>
    <t>Hitra pošta od 3,5 kg do 4 kg - Danska</t>
  </si>
  <si>
    <t>Hitra pošta od 3,5 kg do 4 kg - Egipt</t>
  </si>
  <si>
    <t>Hitra pošta od 3,5 kg do 4 kg - Estonija</t>
  </si>
  <si>
    <t>Hitra pošta od 3,5 kg do 4 kg - Finska</t>
  </si>
  <si>
    <t>Hitra pošta od 3,5 kg do 4 kg - Francija</t>
  </si>
  <si>
    <t>Hitra pošta od 3,5 kg do 4 kg - Grčija</t>
  </si>
  <si>
    <t>Hitra pošta od 3,5 kg do 4 kg - Hrvaška</t>
  </si>
  <si>
    <t>Hitra pošta od 3,5 kg do 4 kg - Indija</t>
  </si>
  <si>
    <t>Hitra pošta od 3,5 kg do 4 kg - Irska</t>
  </si>
  <si>
    <t>Hitra pošta od 3,5 kg do 4 kg - Italija</t>
  </si>
  <si>
    <t>Hitra pošta od 3,5 kg do 4 kg - Izrael</t>
  </si>
  <si>
    <t>Hitra pošta od 3,5 kg do 4 kg - Japonska</t>
  </si>
  <si>
    <t>Hitra pošta od 3,5 kg do 4 kg - Južna Afrika</t>
  </si>
  <si>
    <t>Hitra pošta od 3,5 kg do 4 kg - Kanada</t>
  </si>
  <si>
    <t>Hitra pošta od 3,5 kg do 4 kg - Kitajska</t>
  </si>
  <si>
    <t>Hitra pošta od 3,5 kg do 4 kg - Kosovo</t>
  </si>
  <si>
    <t>Hitra pošta od 3,5 kg do 4 kg - Latvija</t>
  </si>
  <si>
    <t>Hitra pošta od 3,5 kg do 4 kg - Litva</t>
  </si>
  <si>
    <t>Hitra pošta od 3,5 kg do 4 kg - Luksemburg</t>
  </si>
  <si>
    <t>Hitra pošta od 3,5 kg do 4 kg - Madžarska</t>
  </si>
  <si>
    <t>Hitra pošta od 3,5 kg do 4 kg - Severna Makedonija</t>
  </si>
  <si>
    <t>Hitra pošta od 3,5 kg do 4 kg - Mehika</t>
  </si>
  <si>
    <t>Hitra pošta od 3,5 kg do 4 kg - Nemčija</t>
  </si>
  <si>
    <t>Hitra pošta od 3,5 kg do 4 kg - Nizozemska</t>
  </si>
  <si>
    <t>Hitra pošta od 3,5 kg do 4 kg - Norveška</t>
  </si>
  <si>
    <t>Hitra pošta od 3,5 kg do 4 kg - Poljska</t>
  </si>
  <si>
    <t>Hitra pošta od 3,5 kg do 4 kg - Portugalska</t>
  </si>
  <si>
    <t>Hitra pošta od 3,5 kg do 4 kg - Romunija</t>
  </si>
  <si>
    <t>Hitra pošta od 3,5 kg do 4 kg - Rusija</t>
  </si>
  <si>
    <t>Hitra pošta od 3,5 kg do 4 kg - Singapur</t>
  </si>
  <si>
    <t>Hitra pošta od 3,5 kg do 4 kg - Slovaška</t>
  </si>
  <si>
    <t>Hitra pošta od 3,5 kg do 4 kg - Srbija</t>
  </si>
  <si>
    <t>Hitra pošta od 3,5 kg do 4 kg - Španija</t>
  </si>
  <si>
    <t>Hitra pošta od 3,5 kg do 4 kg - Švedska</t>
  </si>
  <si>
    <t>Hitra pošta od 3,5 kg do 4 kg - Švica</t>
  </si>
  <si>
    <t>Hitra pošta od 3,5 kg do 4 kg - Turčija</t>
  </si>
  <si>
    <t>Hitra pošta od 3,5 kg do 4 kg - Ukrajina</t>
  </si>
  <si>
    <t>Hitra pošta od 3,5 kg do 4 kg - Velika Britanija</t>
  </si>
  <si>
    <t>Hitra pošta od 3,5 kg do 4 kg - ZDA</t>
  </si>
  <si>
    <t>Hitra pošta od 4 kg do 4,5 kg - Albanija</t>
  </si>
  <si>
    <t>Hitra pošta od 4 kg do 4,5 kg - Argentina</t>
  </si>
  <si>
    <t>Hitra pošta od 4 kg do 4,5 kg - Avstralija</t>
  </si>
  <si>
    <t>Hitra pošta od 4 kg do 4,5 kg - Avstrija</t>
  </si>
  <si>
    <t>Hitra pošta od 4 kg do 4,5 kg - Belgija</t>
  </si>
  <si>
    <t>Hitra pošta od 4 kg do 4,5 kg - Bolgarija</t>
  </si>
  <si>
    <t>Hitra pošta od 4 kg do 4,5 kg - Bosna in Hercegovina</t>
  </si>
  <si>
    <t>Hitra pošta od 4 kg do 4,5 kg - Brazilija</t>
  </si>
  <si>
    <t>Hitra pošta od 4 kg do 4,5 kg - Češka</t>
  </si>
  <si>
    <t>Hitra pošta od 4 kg do 4,5 kg - Črna gora</t>
  </si>
  <si>
    <t>Hitra pošta od 4 kg do 4,5 kg - Danska</t>
  </si>
  <si>
    <t>Hitra pošta od 4 kg do 4,5 kg - Egipt</t>
  </si>
  <si>
    <t>Hitra pošta od 4 kg do 4,5 kg - Estonija</t>
  </si>
  <si>
    <t>Hitra pošta od 4 kg do 4,5 kg - Finska</t>
  </si>
  <si>
    <t>Hitra pošta od 4 kg do 4,5 kg - Francija</t>
  </si>
  <si>
    <t>Hitra pošta od 4 kg do 4,5 kg - Grčija</t>
  </si>
  <si>
    <t>Hitra pošta od 4 kg do 4,5 kg - Hrvaška</t>
  </si>
  <si>
    <t>Hitra pošta od 4 kg do 4,5 kg - Indija</t>
  </si>
  <si>
    <t>Hitra pošta od 4 kg do 4,5 kg - Irska</t>
  </si>
  <si>
    <t>Hitra pošta od 4 kg do 4,5 kg - Italija</t>
  </si>
  <si>
    <t>Hitra pošta od 4 kg do 4,5 kg - Izrael</t>
  </si>
  <si>
    <t>Hitra pošta od 4 kg do 4,5 kg - Japonska</t>
  </si>
  <si>
    <t>Hitra pošta od 4 kg do 4,5 kg - Južna Afrika</t>
  </si>
  <si>
    <t>Hitra pošta od 4 kg do 4,5 kg - Kanada</t>
  </si>
  <si>
    <t>Hitra pošta od 4 kg do 4,5 kg - Kitajska</t>
  </si>
  <si>
    <t>Hitra pošta od 4 kg do 4,5 kg - Kosovo</t>
  </si>
  <si>
    <t>Hitra pošta od 4 kg do 4,5 kg - Latvija</t>
  </si>
  <si>
    <t>Hitra pošta od 4 kg do 4,5 kg - Litva</t>
  </si>
  <si>
    <t>Hitra pošta od 4 kg do 4,5 kg - Luksemburg</t>
  </si>
  <si>
    <t>Hitra pošta od 4 kg do 4,5 kg - Madžarska</t>
  </si>
  <si>
    <t>Hitra pošta od 4 kg do 4,5 kg - Severna Makedonija</t>
  </si>
  <si>
    <t>Hitra pošta od 4 kg do 4,5 kg - Mehika</t>
  </si>
  <si>
    <t>Hitra pošta od 4 kg do 4,5 kg - Nemčija</t>
  </si>
  <si>
    <t>Hitra pošta od 4 kg do 4,5 kg - Nizozemska</t>
  </si>
  <si>
    <t>Hitra pošta od 4 kg do 4,5 kg - Norveška</t>
  </si>
  <si>
    <t>Hitra pošta od 4 kg do 4,5 kg - Poljska</t>
  </si>
  <si>
    <t>Hitra pošta od 4 kg do 4,5 kg - Portugalska</t>
  </si>
  <si>
    <t>Hitra pošta od 4 kg do 4,5 kg - Romunija</t>
  </si>
  <si>
    <t>Hitra pošta od 4 kg do 4,5 kg - Rusija</t>
  </si>
  <si>
    <t>Hitra pošta od 4 kg do 4,5 kg - Singapur</t>
  </si>
  <si>
    <t>Hitra pošta od 4 kg do 4,5 kg - Slovaška</t>
  </si>
  <si>
    <t>Hitra pošta od 4 kg do 4,5 kg - Srbija</t>
  </si>
  <si>
    <t>Hitra pošta od 4 kg do 4,5 kg - Španija</t>
  </si>
  <si>
    <t>Hitra pošta od 4 kg do 4,5 kg - Švedska</t>
  </si>
  <si>
    <t>Hitra pošta od 4 kg do 4,5 kg - Švica</t>
  </si>
  <si>
    <t>Hitra pošta od 4 kg do 4,5 kg - Turčija</t>
  </si>
  <si>
    <t>Hitra pošta od 4 kg do 4,5 kg - Ukrajina</t>
  </si>
  <si>
    <t>Hitra pošta od 4 kg do 4,5 kg - Velika Britanija</t>
  </si>
  <si>
    <t>Hitra pošta od 4 kg do 4,5 kg - ZDA</t>
  </si>
  <si>
    <t>Hitra pošta od 4,5 kg do 5 kg - Albanija</t>
  </si>
  <si>
    <t>Hitra pošta od 4,5 kg do 5 kg - Argentina</t>
  </si>
  <si>
    <t>Hitra pošta od 4,5 kg do 5 kg - Avstralija</t>
  </si>
  <si>
    <t>Hitra pošta od 4,5 kg do 5 kg - Avstrija</t>
  </si>
  <si>
    <t>Hitra pošta od 4,5 kg do 5 kg - Belgija</t>
  </si>
  <si>
    <t>Hitra pošta od 4,5 kg do 5 kg - Bolgarija</t>
  </si>
  <si>
    <t>Hitra pošta od 4,5 kg do 5 kg - Bosna in Hercegovina</t>
  </si>
  <si>
    <t>Hitra pošta od 4,5 kg do 5 kg - Brazilija</t>
  </si>
  <si>
    <t>Hitra pošta od 4,5 kg do 5 kg - Češka</t>
  </si>
  <si>
    <t>Hitra pošta od 4,5 kg do 5 kg - Črna gora</t>
  </si>
  <si>
    <t>Hitra pošta od 4,5 kg do 5 kg - Danska</t>
  </si>
  <si>
    <t>Hitra pošta od 4,5 kg do 5 kg - Egipt</t>
  </si>
  <si>
    <t>Hitra pošta od 4,5 kg do 5 kg - Estonija</t>
  </si>
  <si>
    <t>Hitra pošta od 4,5 kg do 5 kg - Finska</t>
  </si>
  <si>
    <t>Hitra pošta od 4,5 kg do 5 kg - Francija</t>
  </si>
  <si>
    <t>Hitra pošta od 4,5 kg do 5 kg - Grčija</t>
  </si>
  <si>
    <t>Hitra pošta od 4,5 kg do 5 kg - Hrvaška</t>
  </si>
  <si>
    <t>Hitra pošta od 4,5 kg do 5 kg - Indija</t>
  </si>
  <si>
    <t>Hitra pošta od 4,5 kg do 5 kg - Irska</t>
  </si>
  <si>
    <t>Hitra pošta od 4,5 kg do 5 kg - Italija</t>
  </si>
  <si>
    <t>Hitra pošta od 4,5 kg do 5 kg - Izrael</t>
  </si>
  <si>
    <t>Hitra pošta od 4,5 kg do 5 kg - Japonska</t>
  </si>
  <si>
    <t>Hitra pošta od 4,5 kg do 5 kg - Južna Afrika</t>
  </si>
  <si>
    <t>Hitra pošta od 4,5 kg do 5 kg - Kanada</t>
  </si>
  <si>
    <t>Hitra pošta od 4,5 kg do 5 kg - Kitajska</t>
  </si>
  <si>
    <t>Hitra pošta od 4,5 kg do 5 kg - Kosovo</t>
  </si>
  <si>
    <t>Hitra pošta od 4,5 kg do 5 kg - Latvija</t>
  </si>
  <si>
    <t>Hitra pošta od 4,5 kg do 5 kg - Litva</t>
  </si>
  <si>
    <t>Hitra pošta od 4,5 kg do 5 kg - Luksemburg</t>
  </si>
  <si>
    <t>Hitra pošta od 4,5 kg do 5 kg - Madžarska</t>
  </si>
  <si>
    <t>Hitra pošta od 4,5 kg do 5 kg - Severna Makedonija</t>
  </si>
  <si>
    <t>Hitra pošta od 4,5 kg do 5 kg - Mehika</t>
  </si>
  <si>
    <t>Hitra pošta od 4,5 kg do 5 kg - Nemčija</t>
  </si>
  <si>
    <t>Hitra pošta od 4,5 kg do 5 kg - Nizozemska</t>
  </si>
  <si>
    <t>Hitra pošta od 4,5 kg do 5 kg - Norveška</t>
  </si>
  <si>
    <t>Hitra pošta od 4,5 kg do 5 kg - Poljska</t>
  </si>
  <si>
    <t>Hitra pošta od 4,5 kg do 5 kg - Portugalska</t>
  </si>
  <si>
    <t>Hitra pošta od 4,5 kg do 5 kg - Romunija</t>
  </si>
  <si>
    <t>Hitra pošta od 4,5 kg do 5 kg - Rusija</t>
  </si>
  <si>
    <t>Hitra pošta od 4,5 kg do 5 kg - Singapur</t>
  </si>
  <si>
    <t>Hitra pošta od 4,5 kg do 5 kg - Slovaška</t>
  </si>
  <si>
    <t>Hitra pošta od 4,5 kg do 5 kg - Srbija</t>
  </si>
  <si>
    <t>Hitra pošta od 4,5 kg do 5 kg - Španija</t>
  </si>
  <si>
    <t>Hitra pošta od 4,5 kg do 5 kg - Švedska</t>
  </si>
  <si>
    <t>Hitra pošta od 4,5 kg do 5 kg - Švica</t>
  </si>
  <si>
    <t>Hitra pošta od 4,5 kg do 5 kg - Turčija</t>
  </si>
  <si>
    <t>Hitra pošta od 4,5 kg do 5 kg - Ukrajina</t>
  </si>
  <si>
    <t>Hitra pošta od 4,5 kg do 5 kg - Velika Britanija</t>
  </si>
  <si>
    <t>Hitra pošta od 4,5 kg do 5 kg - ZDA</t>
  </si>
  <si>
    <t>Hitra pošta od 5 kg do 5,5 kg - Avstrija</t>
  </si>
  <si>
    <t>Hitra pošta od 5 kg do 5,5 kg - Belgija</t>
  </si>
  <si>
    <t>Hitra pošta od 5 kg do 5,5 kg - Bosna in Hercegovina</t>
  </si>
  <si>
    <t>Hitra pošta od 5 kg do 5,5 kg - Francija</t>
  </si>
  <si>
    <t>Hitra pošta od 5 kg do 5,5 kg - Grčija</t>
  </si>
  <si>
    <t>Hitra pošta od 5 kg do 5,5 kg - Hrvaška</t>
  </si>
  <si>
    <t>Hitra pošta od 5 kg do 5,5 kg - Irska</t>
  </si>
  <si>
    <t>Hitra pošta od 5 kg do 5,5 kg - Italija</t>
  </si>
  <si>
    <t>Hitra pošta od 5 kg do 5,5 kg - Kitajska</t>
  </si>
  <si>
    <t>Hitra pošta od 5 kg do 5,5 kg - Kosovo</t>
  </si>
  <si>
    <t>Hitra pošta od 5 kg do 5,5 kg - Nemčija</t>
  </si>
  <si>
    <t>Hitra pošta od 5 kg do 5,5 kg - Slovaška</t>
  </si>
  <si>
    <t>Hitra pošta od 5 kg do 5,5 kg - Srbija</t>
  </si>
  <si>
    <t>Hitra pošta od 5 kg do 5,5 kg - Švica</t>
  </si>
  <si>
    <t>Hitra pošta od 5 kg do 5,5 kg - Velika Britanija</t>
  </si>
  <si>
    <t>Hitra pošta od 5,5 kg do 6 kg - Avstrija</t>
  </si>
  <si>
    <t>Hitra pošta od 5,5 kg do 6 kg - Belgija</t>
  </si>
  <si>
    <t>Hitra pošta od 5,5 kg do 6 kg - Bosna in Hercegovina</t>
  </si>
  <si>
    <t>Hitra pošta od 5,5 kg do 6 kg - Finska</t>
  </si>
  <si>
    <t>Hitra pošta od 5,5 kg do 6 kg - Italija</t>
  </si>
  <si>
    <t>Hitra pošta od 5,5 kg do 6 kg - Kosovo</t>
  </si>
  <si>
    <t>Hitra pošta od 5,5 kg do 6 kg - Slovaška</t>
  </si>
  <si>
    <t>Hitra pošta od 5,5 kg do 6 kg - Srbija</t>
  </si>
  <si>
    <t>Hitra pošta od 5,5 kg do 6 kg - Velika Britanija</t>
  </si>
  <si>
    <t>Hitra pošta od 6 kg do 6,5 kg - Avstrija</t>
  </si>
  <si>
    <t>Hitra pošta od 6 kg do 6,5 kg - Belgija</t>
  </si>
  <si>
    <t>Hitra pošta od 6 kg do 6,5 kg - Bosna in Hercegovina</t>
  </si>
  <si>
    <t>Hitra pošta od 6 kg do 6,5 kg - Francija</t>
  </si>
  <si>
    <t>Hitra pošta od 6 kg do 6,5 kg - Hrvaška</t>
  </si>
  <si>
    <t>Hitra pošta od 6 kg do 6,5 kg - Italija</t>
  </si>
  <si>
    <t>Hitra pošta od 6 kg do 6,5 kg - Kosovo</t>
  </si>
  <si>
    <t>Hitra pošta od 6 kg do 6,5 kg - Latvija</t>
  </si>
  <si>
    <t>Hitra pošta od 6 kg do 6,5 kg - Nemčija</t>
  </si>
  <si>
    <t>Hitra pošta od 6 kg do 6,5 kg - Nizozemska</t>
  </si>
  <si>
    <t>Hitra pošta od 6 kg do 6,5 kg - Slovaška</t>
  </si>
  <si>
    <t>Hitra pošta od 6 kg do 6,5 kg - Španija</t>
  </si>
  <si>
    <t>Hitra pošta od 6,5 kg do 7 kg - Belgija</t>
  </si>
  <si>
    <t>Hitra pošta od 6,5 kg do 7 kg - Bosna in Hercegovina</t>
  </si>
  <si>
    <t>Hitra pošta od 6,5 kg do 7 kg - Češka</t>
  </si>
  <si>
    <t>Hitra pošta od 6,5 kg do 7 kg - Irska</t>
  </si>
  <si>
    <t>Hitra pošta od 6,5 kg do 7 kg - Italija</t>
  </si>
  <si>
    <t>Hitra pošta od 6,5 kg do 7 kg - Kosovo</t>
  </si>
  <si>
    <t>Hitra pošta od 6,5 kg do 7 kg - Latvija</t>
  </si>
  <si>
    <t>Hitra pošta od 6,5 kg do 7 kg - Nizozemska</t>
  </si>
  <si>
    <t>Hitra pošta od 6,5 kg do 7 kg - Slovaška</t>
  </si>
  <si>
    <t>Hitra pošta od 6,5 kg do 7 kg - Španija</t>
  </si>
  <si>
    <t>Hitra pošta od 6,5 kg do 7 kg - Švica</t>
  </si>
  <si>
    <t>Hitra pošta od 6,5 kg do 7 kg - Velika Britanija</t>
  </si>
  <si>
    <t>Hitra pošta od 6,5 kg do 7 kg - ZDA</t>
  </si>
  <si>
    <t>Hitra pošta od 7 kg do 8 kg - Belgija</t>
  </si>
  <si>
    <t>Hitra pošta od 7 kg do 8 kg - Bosna in Hercegovina</t>
  </si>
  <si>
    <t>Hitra pošta od 7 kg do 8 kg - Francija</t>
  </si>
  <si>
    <t>Hitra pošta od 7 kg do 8 kg - Hrvaška</t>
  </si>
  <si>
    <t>Hitra pošta od 7 kg do 8 kg - Italija</t>
  </si>
  <si>
    <t>Hitra pošta od 7 kg do 8 kg - Kanada</t>
  </si>
  <si>
    <t>Hitra pošta od 7 kg do 8 kg - Kosovo</t>
  </si>
  <si>
    <t>Hitra pošta od 7 kg do 8 kg - Latvija</t>
  </si>
  <si>
    <t>Hitra pošta od 7 kg do 8 kg - Nemčija</t>
  </si>
  <si>
    <t>Hitra pošta od 7 kg do 8 kg - Slovaška</t>
  </si>
  <si>
    <t>Hitra pošta od 7 kg do 8 kg - Srbija</t>
  </si>
  <si>
    <t>Hitra pošta od 7 kg do 8 kg - Španija</t>
  </si>
  <si>
    <t>Hitra pošta od 7 kg do 8 kg - ZDA</t>
  </si>
  <si>
    <t>Hitra pošta od 8 kg do 9 kg - Belgija</t>
  </si>
  <si>
    <t>Hitra pošta od 8 kg do 9 kg - Bosna in Hercegovina</t>
  </si>
  <si>
    <t>Hitra pošta od 8 kg do 9 kg - Danska</t>
  </si>
  <si>
    <t>Hitra pošta od 8 kg do 9 kg - Francija</t>
  </si>
  <si>
    <t>Hitra pošta od 8 kg do 9 kg - Grčija</t>
  </si>
  <si>
    <t>Hitra pošta od 8 kg do 9 kg - Italija</t>
  </si>
  <si>
    <t>Hitra pošta od 8 kg do 9 kg - Kosovo</t>
  </si>
  <si>
    <t>Hitra pošta od 8 kg do 9 kg - Latvija</t>
  </si>
  <si>
    <t>Hitra pošta od 8 kg do 9 kg - Nemčija</t>
  </si>
  <si>
    <t>Hitra pošta od 8 kg do 9 kg - Slovaška</t>
  </si>
  <si>
    <t>Hitra pošta od 8 kg do 9 kg - Srbija</t>
  </si>
  <si>
    <t>Hitra pošta od 8 kg do 9 kg - Španija</t>
  </si>
  <si>
    <t>Hitra pošta od 9 kg do 10 kg - Belgija</t>
  </si>
  <si>
    <t>Hitra pošta od 9 kg do 10 kg - Bosna in Hercegovina</t>
  </si>
  <si>
    <t>Hitra pošta od 9 kg do 10 kg - Hrvaška</t>
  </si>
  <si>
    <t>Hitra pošta od 9 kg do 10 kg - Italija</t>
  </si>
  <si>
    <t>Hitra pošta od 9 kg do 10 kg - Kosovo</t>
  </si>
  <si>
    <t>Hitra pošta od 9 kg do 10 kg - Latvija</t>
  </si>
  <si>
    <t>Hitra pošta od 9 kg do 10 kg - Nemčija</t>
  </si>
  <si>
    <t>Hitra pošta od 9 kg do 10 kg - Romunija</t>
  </si>
  <si>
    <t>Hitra pošta od 9 kg do 10 kg - Slovaška</t>
  </si>
  <si>
    <t>Hitra pošta od 9 kg do 10 kg - Srbija</t>
  </si>
  <si>
    <t>Hitra pošta od 9 kg do 10 kg - Velika Britanija</t>
  </si>
  <si>
    <t>Hitra pošta od 9 kg do 10 kg - ZDA</t>
  </si>
  <si>
    <t>Hitra pošta od 10 kg do 11 kg - Belgija</t>
  </si>
  <si>
    <t>Hitra pošta od 10 kg do 11 kg - Bosna in Hercegovina</t>
  </si>
  <si>
    <t>Hitra pošta od 10 kg do 11 kg - Italija</t>
  </si>
  <si>
    <t>Hitra pošta od 10 kg do 11 kg - Kosovo</t>
  </si>
  <si>
    <t>Hitra pošta od 10 kg do 11 kg - Latvija</t>
  </si>
  <si>
    <t>Hitra pošta od 10 kg do 11 kg - Nemčija</t>
  </si>
  <si>
    <t>Hitra pošta od 10 kg do 11 kg - Singapur</t>
  </si>
  <si>
    <t>Hitra pošta od 10 kg do 11 kg - Slovaška</t>
  </si>
  <si>
    <t>Hitra pošta od 10 kg do 11 kg - Srbija</t>
  </si>
  <si>
    <t>Hitra pošta od 10 kg do 11 kg - Velika Britanija</t>
  </si>
  <si>
    <t>Hitra pošta od 11 kg do 12 kg - Belgija</t>
  </si>
  <si>
    <t>Hitra pošta od 11 kg do 12 kg - Bosna in Hercegovina</t>
  </si>
  <si>
    <t>Hitra pošta od 11 kg do 12 kg - Grčija</t>
  </si>
  <si>
    <t>Hitra pošta od 11 kg do 12 kg - Italija</t>
  </si>
  <si>
    <t>Hitra pošta od 11 kg do 12 kg - Kosovo</t>
  </si>
  <si>
    <t>Hitra pošta od 11 kg do 12 kg - Latvija</t>
  </si>
  <si>
    <t>Hitra pošta od 11 kg do 12 kg - Nemčija</t>
  </si>
  <si>
    <t>Hitra pošta od 11 kg do 12 kg - Slovaška</t>
  </si>
  <si>
    <t>Hitra pošta od 11 kg do 12 kg - Španija</t>
  </si>
  <si>
    <t>Hitra pošta od 11 kg do 12 kg - Švedska</t>
  </si>
  <si>
    <t>Hitra pošta od 11 kg do 12 kg - Švica</t>
  </si>
  <si>
    <t>Hitra pošta od 11 kg do 12 kg - Velika Britanija</t>
  </si>
  <si>
    <t>Hitra pošta od 11 kg do 12 kg - ZDA</t>
  </si>
  <si>
    <t>Hitra pošta od 12 kg do 13 kg - Avstrija</t>
  </si>
  <si>
    <t>Hitra pošta od 12 kg do 13 kg - Belgija</t>
  </si>
  <si>
    <t>Hitra pošta od 12 kg do 13 kg - Bosna in Hercegovina</t>
  </si>
  <si>
    <t>Hitra pošta od 12 kg do 13 kg - Hrvaška</t>
  </si>
  <si>
    <t>Hitra pošta od 12 kg do 13 kg - Italija</t>
  </si>
  <si>
    <t>Hitra pošta od 12 kg do 13 kg - Kitajska</t>
  </si>
  <si>
    <t>Hitra pošta od 12 kg do 13 kg - Kosovo</t>
  </si>
  <si>
    <t>Hitra pošta od 12 kg do 13 kg - Latvija</t>
  </si>
  <si>
    <t>Hitra pošta od 12 kg do 13 kg - Nemčija</t>
  </si>
  <si>
    <t>Hitra pošta od 12 kg do 13 kg - Portugalska</t>
  </si>
  <si>
    <t>Hitra pošta od 12 kg do 13 kg - Slovaška</t>
  </si>
  <si>
    <t>Hitra pošta od 13 kg do 14 kg - Avstrija</t>
  </si>
  <si>
    <t>Hitra pošta od 13 kg do 14 kg - Belgija</t>
  </si>
  <si>
    <t>Hitra pošta od 13 kg do 14 kg - Bosna in Hercegovina</t>
  </si>
  <si>
    <t>Hitra pošta od 13 kg do 14 kg - Francija</t>
  </si>
  <si>
    <t>Hitra pošta od 13 kg do 14 kg - Italija</t>
  </si>
  <si>
    <t>Hitra pošta od 13 kg do 14 kg - Kosovo</t>
  </si>
  <si>
    <t>Hitra pošta od 13 kg do 14 kg - Latvija</t>
  </si>
  <si>
    <t>Hitra pošta od 13 kg do 14 kg - Nemčija</t>
  </si>
  <si>
    <t>Hitra pošta od 13 kg do 14 kg - Slovaška</t>
  </si>
  <si>
    <t>Hitra pošta od 14 kg do 15 kg - Belgija</t>
  </si>
  <si>
    <t>Hitra pošta od 14 kg do 15 kg - Bosna in Hercegovina</t>
  </si>
  <si>
    <t>Hitra pošta od 14 kg do 15 kg - Danska</t>
  </si>
  <si>
    <t>Hitra pošta od 14 kg do 15 kg - Francija</t>
  </si>
  <si>
    <t>Hitra pošta od 14 kg do 15 kg - Grčija</t>
  </si>
  <si>
    <t>Hitra pošta od 14 kg do 15 kg - Italija</t>
  </si>
  <si>
    <t>Hitra pošta od 14 kg do 15 kg - Kitajska</t>
  </si>
  <si>
    <t>Hitra pošta od 14 kg do 15 kg - Kosovo</t>
  </si>
  <si>
    <t>Hitra pošta od 14 kg do 15 kg - Latvija</t>
  </si>
  <si>
    <t>Hitra pošta od 14 kg do 15 kg - Severna Makedonija</t>
  </si>
  <si>
    <t>Hitra pošta od 14 kg do 15 kg - Nemčija</t>
  </si>
  <si>
    <t>Hitra pošta od 14 kg do 15 kg - Nizozemska</t>
  </si>
  <si>
    <t>Hitra pošta od 14 kg do 15 kg - Slovaška</t>
  </si>
  <si>
    <t>Hitra pošta od 14 kg do 15 kg - Srbija</t>
  </si>
  <si>
    <t>Hitra pošta od 14 kg do 15 kg - Španija</t>
  </si>
  <si>
    <t>Hitra pošta od 14 kg do 15 kg - Švica</t>
  </si>
  <si>
    <t>Hitra pošta od 14 kg do 15 kg - Turčija</t>
  </si>
  <si>
    <t>Hitra pošta od 14 kg do 15 kg - Velika Britanija</t>
  </si>
  <si>
    <t>Hitra pošta od 14 kg do 15 kg - ZDA</t>
  </si>
  <si>
    <t>Priporočeno pismo s povratnico - osebna vročitev do 20 g - prednostno</t>
  </si>
  <si>
    <t>Priporočeno pismo s povratnico - osebna vročitev nad 20 g do 100 g - prednostno</t>
  </si>
  <si>
    <t>Standardno pismo - do 20 g</t>
  </si>
  <si>
    <t>Navadno pismo do - 50 g</t>
  </si>
  <si>
    <t>Navadno pismo nad - 250 g do 500 g</t>
  </si>
  <si>
    <t>Izredni prevzem  </t>
  </si>
  <si>
    <t>Količina (kos)</t>
  </si>
  <si>
    <t>Cena na enoto v EUR brez DDV</t>
  </si>
  <si>
    <t>Stopnja DDV v %</t>
  </si>
  <si>
    <t>Cena na enoto v EUR z DDV</t>
  </si>
  <si>
    <t>Vrednost za celotno količino v EUR z DDV</t>
  </si>
  <si>
    <t>Zap. št.</t>
  </si>
  <si>
    <t>Skupaj cena za vso predvideno količino</t>
  </si>
  <si>
    <t>Predračun</t>
  </si>
  <si>
    <t>Sklop 1: poštne pošiljke na področju Republike Slovenije oziroma v notranjem prometu</t>
  </si>
  <si>
    <t>Ponudnik:</t>
  </si>
  <si>
    <t>Višina popusta za storitve izven ponudbenega predračuna</t>
  </si>
  <si>
    <t>Sklop 2: poštne pošiljke v mednarodnem oziroma čezmejnem prometu</t>
  </si>
  <si>
    <t>Sklop 3: poštne pošiljke z vročitvijo v skladu s posebnimi predpisi, po določilih ZUP, ZPP ZKP, ZSReg in ZFPPIP na področju Republike Slovenije</t>
  </si>
  <si>
    <t>Sklop 4: paketi na področju Republike Slovenije oziroma v notranjem prometu</t>
  </si>
  <si>
    <t>Sklop 5: : paketi v mednarodnem oziroma čezmejnem prometu</t>
  </si>
  <si>
    <t>Sklop 6: hitra pošta po Republiki Slovenji in znotraj mest</t>
  </si>
  <si>
    <t>Sklop 7: hitra pošta v tujino</t>
  </si>
  <si>
    <t>Sklop 9: strojno kuvertirane pošiljke – poštne pošiljke z vročitvijo v skladu s posebnimi predpisi in navadne pošiljke na področju Republike Slovenije</t>
  </si>
  <si>
    <t>Sklop 8</t>
  </si>
  <si>
    <t>Velja dostavni čas po splošnih pogojih poslovanja izvajalca.</t>
  </si>
  <si>
    <t>Velja cena iz uradnega veljavnega cenika izvajalca, zmanjšana za popust, ki je naveden spodaj.</t>
  </si>
  <si>
    <t>ostale države</t>
  </si>
  <si>
    <t>Združene države Amerike</t>
  </si>
  <si>
    <t>Združeni arabski emirati (ZAE)</t>
  </si>
  <si>
    <t>Velika Britanija</t>
  </si>
  <si>
    <t>Ukrajina</t>
  </si>
  <si>
    <t>Turčija</t>
  </si>
  <si>
    <t>Tanzanija</t>
  </si>
  <si>
    <t>Švica</t>
  </si>
  <si>
    <t>Španija</t>
  </si>
  <si>
    <t>Srbija</t>
  </si>
  <si>
    <t>Slovaška</t>
  </si>
  <si>
    <t>Singapur</t>
  </si>
  <si>
    <t>Severna Makedonija</t>
  </si>
  <si>
    <t>Rusija</t>
  </si>
  <si>
    <t>Romunija</t>
  </si>
  <si>
    <t>Portugalska</t>
  </si>
  <si>
    <t>Poljska</t>
  </si>
  <si>
    <t>Nizozemska</t>
  </si>
  <si>
    <t>Nigerija</t>
  </si>
  <si>
    <t>Nemčija</t>
  </si>
  <si>
    <t>Namibija</t>
  </si>
  <si>
    <t>Mongolija</t>
  </si>
  <si>
    <t>Moldavija</t>
  </si>
  <si>
    <t>Madagaskar</t>
  </si>
  <si>
    <t>Madžarska</t>
  </si>
  <si>
    <t>Kosovo</t>
  </si>
  <si>
    <t>Kazakhstan</t>
  </si>
  <si>
    <t>Libanon</t>
  </si>
  <si>
    <t>Latvija</t>
  </si>
  <si>
    <t>Kolumbija</t>
  </si>
  <si>
    <t>Kitajska</t>
  </si>
  <si>
    <t>Katar</t>
  </si>
  <si>
    <t>Kanada</t>
  </si>
  <si>
    <t>Južna Koreja</t>
  </si>
  <si>
    <t>Japonska</t>
  </si>
  <si>
    <t>Izrael</t>
  </si>
  <si>
    <t>Italija in Vatikan</t>
  </si>
  <si>
    <t>Irska</t>
  </si>
  <si>
    <t>Iran</t>
  </si>
  <si>
    <t>Indonezija</t>
  </si>
  <si>
    <t>Indija</t>
  </si>
  <si>
    <t>Hrvaška</t>
  </si>
  <si>
    <t>Gvineja Bissau</t>
  </si>
  <si>
    <t>Gruzija</t>
  </si>
  <si>
    <t>Grčija</t>
  </si>
  <si>
    <t>Francija</t>
  </si>
  <si>
    <t>Finska</t>
  </si>
  <si>
    <t>Filipini</t>
  </si>
  <si>
    <t>Etiopija</t>
  </si>
  <si>
    <t>Egipt</t>
  </si>
  <si>
    <t>Danska</t>
  </si>
  <si>
    <t>Črna gora</t>
  </si>
  <si>
    <t>Češka</t>
  </si>
  <si>
    <t>Brunei</t>
  </si>
  <si>
    <t>Brazilija</t>
  </si>
  <si>
    <t>Bosna in Hercegovina</t>
  </si>
  <si>
    <t>Bolivija</t>
  </si>
  <si>
    <t>Bolgarija</t>
  </si>
  <si>
    <t>Belgija</t>
  </si>
  <si>
    <t>Avstrija</t>
  </si>
  <si>
    <t>Avstralija</t>
  </si>
  <si>
    <t>Armenija</t>
  </si>
  <si>
    <t>Argentina</t>
  </si>
  <si>
    <t>Albanija</t>
  </si>
  <si>
    <t>Cena E      na enoto       v EUR z DDV</t>
  </si>
  <si>
    <t>Višina DDV v %</t>
  </si>
  <si>
    <t>Cena E      na enoto       v EUR brez DDV</t>
  </si>
  <si>
    <t>Količina</t>
  </si>
  <si>
    <t>Cena D      na enoto       v EUR      z DDV</t>
  </si>
  <si>
    <t>Cena D      na enoto       v EUR brez DDV</t>
  </si>
  <si>
    <t>Cena C      na enoto       v EUR      z DDV</t>
  </si>
  <si>
    <t>Cena C      na enoto       v EUR      brez DDV</t>
  </si>
  <si>
    <t>Cena B      na enoto       v EUR      z DDV</t>
  </si>
  <si>
    <t>Cena B na enoto v EUR brez DDV</t>
  </si>
  <si>
    <t>Cena A      na enoto       v EUR      z DDV</t>
  </si>
  <si>
    <t>Cena A na enoto v EUR brez DDV</t>
  </si>
  <si>
    <t>Celotna količina</t>
  </si>
  <si>
    <t>Država</t>
  </si>
  <si>
    <t>Vrednost na celotno količino v EUR z DDV</t>
  </si>
  <si>
    <t>Vrednost na celotno količino v EUR brez DDV</t>
  </si>
  <si>
    <t>ZAHTEVAN dostavni čas v delovnih dneh</t>
  </si>
  <si>
    <t>Dostavni čas v delovnih dneh</t>
  </si>
  <si>
    <t>Cena E - vsakih nadaljnjih 0.5 kg do 50 kg</t>
  </si>
  <si>
    <t>cena D - 2 kg</t>
  </si>
  <si>
    <t>cena C - 1,5 kg</t>
  </si>
  <si>
    <t>cena B - 1 kg</t>
  </si>
  <si>
    <t>cena A - 0,5 kg</t>
  </si>
  <si>
    <t>Sklop 10: Mednarodna ekspresna dostava diplomatskih pošiljk po sistemu »od vrat do vrat« za dostavo iz Ljubljane v tujino (za potrebe MZEZ)</t>
  </si>
  <si>
    <t xml:space="preserve">Sklop 8: prenos pisemskih pošiljk (potne listine, osebne izkaznice, vozniška dovoljenja, potrdila za upravljanje čolnov) - priporočeno s povratnico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</si>
</sst>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00"/>
    <numFmt numFmtId="165" formatCode="0.0000"/>
    <numFmt numFmtId="166" formatCode="_-* #,##0_-;\-* #,##0_-;_-* &quot;-&quot;??_-;_-@_-"/>
    <numFmt numFmtId="167" formatCode="_-* #,##0.0000_-;\-* #,##0.0000_-;_-* &quot;-&quot;??_-;_-@_-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6" fillId="0" borderId="0"/>
  </cellStyleXfs>
  <cellXfs count="160">
    <xf numFmtId="0" fontId="0" fillId="0" borderId="0" xfId="0"/>
    <xf numFmtId="0" fontId="2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/>
    <xf numFmtId="165" fontId="5" fillId="0" borderId="1" xfId="0" applyNumberFormat="1" applyFont="1" applyBorder="1"/>
    <xf numFmtId="165" fontId="4" fillId="0" borderId="1" xfId="0" applyNumberFormat="1" applyFont="1" applyBorder="1"/>
    <xf numFmtId="43" fontId="5" fillId="0" borderId="1" xfId="1" applyFont="1" applyBorder="1"/>
    <xf numFmtId="43" fontId="5" fillId="0" borderId="1" xfId="1" applyFont="1" applyFill="1" applyBorder="1"/>
    <xf numFmtId="167" fontId="5" fillId="0" borderId="1" xfId="1" applyNumberFormat="1" applyFont="1" applyBorder="1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2" xfId="0" applyFont="1" applyBorder="1"/>
    <xf numFmtId="0" fontId="7" fillId="0" borderId="1" xfId="0" applyFont="1" applyBorder="1"/>
    <xf numFmtId="0" fontId="8" fillId="2" borderId="3" xfId="0" applyFont="1" applyFill="1" applyBorder="1"/>
    <xf numFmtId="0" fontId="8" fillId="2" borderId="4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166" fontId="8" fillId="2" borderId="3" xfId="1" applyNumberFormat="1" applyFont="1" applyFill="1" applyBorder="1" applyAlignment="1">
      <alignment horizontal="center" vertical="center"/>
    </xf>
    <xf numFmtId="166" fontId="7" fillId="2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43" fontId="0" fillId="0" borderId="0" xfId="1" applyNumberFormat="1" applyFont="1"/>
    <xf numFmtId="166" fontId="0" fillId="0" borderId="0" xfId="1" applyNumberFormat="1" applyFont="1"/>
    <xf numFmtId="166" fontId="10" fillId="2" borderId="3" xfId="1" applyNumberFormat="1" applyFont="1" applyFill="1" applyBorder="1" applyAlignment="1">
      <alignment horizontal="center" vertical="center"/>
    </xf>
    <xf numFmtId="0" fontId="10" fillId="2" borderId="3" xfId="0" applyFont="1" applyFill="1" applyBorder="1"/>
    <xf numFmtId="0" fontId="10" fillId="2" borderId="4" xfId="0" applyFont="1" applyFill="1" applyBorder="1"/>
    <xf numFmtId="166" fontId="4" fillId="2" borderId="3" xfId="1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0" fontId="4" fillId="2" borderId="4" xfId="0" applyFont="1" applyFill="1" applyBorder="1"/>
    <xf numFmtId="0" fontId="11" fillId="0" borderId="0" xfId="0" applyFont="1" applyAlignment="1">
      <alignment wrapText="1"/>
    </xf>
    <xf numFmtId="0" fontId="4" fillId="0" borderId="4" xfId="0" applyFont="1" applyBorder="1"/>
    <xf numFmtId="0" fontId="1" fillId="0" borderId="0" xfId="2"/>
    <xf numFmtId="9" fontId="1" fillId="0" borderId="0" xfId="2" applyNumberFormat="1"/>
    <xf numFmtId="0" fontId="1" fillId="0" borderId="0" xfId="2" applyAlignment="1">
      <alignment horizontal="right"/>
    </xf>
    <xf numFmtId="0" fontId="12" fillId="0" borderId="0" xfId="2" applyFont="1"/>
    <xf numFmtId="0" fontId="13" fillId="0" borderId="0" xfId="2" applyFont="1"/>
    <xf numFmtId="4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2" applyFont="1"/>
    <xf numFmtId="0" fontId="9" fillId="0" borderId="0" xfId="2" applyFont="1" applyAlignment="1">
      <alignment horizontal="left"/>
    </xf>
    <xf numFmtId="0" fontId="9" fillId="0" borderId="0" xfId="2" applyFont="1"/>
    <xf numFmtId="0" fontId="6" fillId="0" borderId="5" xfId="2" applyFont="1" applyBorder="1" applyAlignment="1">
      <alignment horizontal="center" vertical="center" wrapText="1"/>
    </xf>
    <xf numFmtId="4" fontId="4" fillId="0" borderId="6" xfId="2" applyNumberFormat="1" applyFont="1" applyBorder="1"/>
    <xf numFmtId="4" fontId="6" fillId="0" borderId="9" xfId="2" applyNumberFormat="1" applyFont="1" applyBorder="1" applyAlignment="1">
      <alignment horizontal="center" vertical="center" wrapText="1"/>
    </xf>
    <xf numFmtId="3" fontId="5" fillId="6" borderId="1" xfId="2" applyNumberFormat="1" applyFont="1" applyFill="1" applyBorder="1" applyAlignment="1" applyProtection="1">
      <alignment horizontal="center" wrapText="1"/>
      <protection locked="0"/>
    </xf>
    <xf numFmtId="3" fontId="5" fillId="6" borderId="10" xfId="2" applyNumberFormat="1" applyFont="1" applyFill="1" applyBorder="1" applyAlignment="1" applyProtection="1">
      <alignment horizontal="center" wrapText="1"/>
      <protection locked="0"/>
    </xf>
    <xf numFmtId="4" fontId="6" fillId="4" borderId="9" xfId="2" applyNumberFormat="1" applyFont="1" applyFill="1" applyBorder="1" applyAlignment="1">
      <alignment horizontal="center" vertical="center" wrapText="1"/>
    </xf>
    <xf numFmtId="3" fontId="6" fillId="0" borderId="11" xfId="2" applyNumberFormat="1" applyFont="1" applyBorder="1" applyAlignment="1">
      <alignment horizontal="center" wrapText="1"/>
    </xf>
    <xf numFmtId="3" fontId="5" fillId="6" borderId="12" xfId="2" applyNumberFormat="1" applyFont="1" applyFill="1" applyBorder="1" applyAlignment="1" applyProtection="1">
      <alignment horizontal="center" wrapText="1"/>
      <protection locked="0"/>
    </xf>
    <xf numFmtId="3" fontId="5" fillId="0" borderId="15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 wrapText="1"/>
    </xf>
    <xf numFmtId="1" fontId="6" fillId="0" borderId="1" xfId="2" applyNumberFormat="1" applyFont="1" applyBorder="1" applyAlignment="1">
      <alignment horizontal="center" wrapText="1"/>
    </xf>
    <xf numFmtId="49" fontId="6" fillId="5" borderId="17" xfId="2" applyNumberFormat="1" applyFont="1" applyFill="1" applyBorder="1" applyAlignment="1" applyProtection="1">
      <alignment horizontal="center"/>
      <protection locked="0"/>
    </xf>
    <xf numFmtId="4" fontId="6" fillId="4" borderId="1" xfId="2" applyNumberFormat="1" applyFont="1" applyFill="1" applyBorder="1" applyAlignment="1">
      <alignment horizontal="center" vertical="center" wrapText="1"/>
    </xf>
    <xf numFmtId="3" fontId="6" fillId="4" borderId="17" xfId="2" applyNumberFormat="1" applyFont="1" applyFill="1" applyBorder="1" applyAlignment="1">
      <alignment horizontal="center"/>
    </xf>
    <xf numFmtId="3" fontId="6" fillId="0" borderId="17" xfId="2" applyNumberFormat="1" applyFont="1" applyBorder="1" applyAlignment="1">
      <alignment horizontal="center"/>
    </xf>
    <xf numFmtId="3" fontId="6" fillId="0" borderId="18" xfId="2" applyNumberFormat="1" applyFont="1" applyBorder="1" applyAlignment="1">
      <alignment horizontal="center" wrapText="1"/>
    </xf>
    <xf numFmtId="3" fontId="6" fillId="0" borderId="19" xfId="2" applyNumberFormat="1" applyFont="1" applyBorder="1" applyAlignment="1">
      <alignment horizontal="center" wrapText="1"/>
    </xf>
    <xf numFmtId="0" fontId="6" fillId="0" borderId="16" xfId="2" applyFont="1" applyBorder="1" applyAlignment="1">
      <alignment horizontal="center" vertical="center" wrapText="1"/>
    </xf>
    <xf numFmtId="3" fontId="5" fillId="0" borderId="20" xfId="2" applyNumberFormat="1" applyFont="1" applyBorder="1" applyAlignment="1">
      <alignment horizontal="center"/>
    </xf>
    <xf numFmtId="3" fontId="5" fillId="4" borderId="17" xfId="2" applyNumberFormat="1" applyFont="1" applyFill="1" applyBorder="1" applyAlignment="1">
      <alignment horizontal="center"/>
    </xf>
    <xf numFmtId="1" fontId="6" fillId="5" borderId="17" xfId="2" applyNumberFormat="1" applyFont="1" applyFill="1" applyBorder="1" applyAlignment="1" applyProtection="1">
      <alignment horizontal="center"/>
      <protection locked="0"/>
    </xf>
    <xf numFmtId="1" fontId="6" fillId="4" borderId="1" xfId="2" applyNumberFormat="1" applyFont="1" applyFill="1" applyBorder="1" applyAlignment="1">
      <alignment horizontal="center" wrapText="1"/>
    </xf>
    <xf numFmtId="3" fontId="6" fillId="4" borderId="18" xfId="2" applyNumberFormat="1" applyFont="1" applyFill="1" applyBorder="1" applyAlignment="1">
      <alignment horizontal="center" wrapText="1"/>
    </xf>
    <xf numFmtId="3" fontId="6" fillId="4" borderId="19" xfId="2" applyNumberFormat="1" applyFont="1" applyFill="1" applyBorder="1" applyAlignment="1">
      <alignment horizontal="center" wrapText="1"/>
    </xf>
    <xf numFmtId="0" fontId="11" fillId="4" borderId="16" xfId="2" applyFont="1" applyFill="1" applyBorder="1" applyAlignment="1">
      <alignment horizontal="left" vertical="center" wrapText="1"/>
    </xf>
    <xf numFmtId="49" fontId="6" fillId="5" borderId="17" xfId="2" applyNumberFormat="1" applyFont="1" applyFill="1" applyBorder="1" applyAlignment="1" applyProtection="1">
      <alignment horizontal="center" wrapText="1"/>
      <protection locked="0"/>
    </xf>
    <xf numFmtId="1" fontId="6" fillId="5" borderId="17" xfId="2" applyNumberFormat="1" applyFont="1" applyFill="1" applyBorder="1" applyAlignment="1" applyProtection="1">
      <alignment horizontal="center" wrapText="1"/>
      <protection locked="0"/>
    </xf>
    <xf numFmtId="0" fontId="15" fillId="4" borderId="16" xfId="2" applyFont="1" applyFill="1" applyBorder="1" applyAlignment="1">
      <alignment horizontal="left" vertical="center" wrapText="1"/>
    </xf>
    <xf numFmtId="3" fontId="6" fillId="0" borderId="21" xfId="2" applyNumberFormat="1" applyFont="1" applyBorder="1" applyAlignment="1">
      <alignment horizontal="center" wrapText="1"/>
    </xf>
    <xf numFmtId="3" fontId="5" fillId="0" borderId="17" xfId="2" applyNumberFormat="1" applyFont="1" applyBorder="1" applyAlignment="1">
      <alignment horizontal="center"/>
    </xf>
    <xf numFmtId="3" fontId="5" fillId="0" borderId="18" xfId="2" applyNumberFormat="1" applyFont="1" applyBorder="1" applyAlignment="1">
      <alignment horizontal="center" wrapText="1"/>
    </xf>
    <xf numFmtId="3" fontId="5" fillId="0" borderId="19" xfId="2" applyNumberFormat="1" applyFont="1" applyBorder="1" applyAlignment="1">
      <alignment horizontal="center" wrapText="1"/>
    </xf>
    <xf numFmtId="1" fontId="6" fillId="0" borderId="9" xfId="2" applyNumberFormat="1" applyFont="1" applyBorder="1" applyAlignment="1">
      <alignment horizontal="center" wrapText="1"/>
    </xf>
    <xf numFmtId="1" fontId="6" fillId="5" borderId="20" xfId="2" applyNumberFormat="1" applyFont="1" applyFill="1" applyBorder="1" applyAlignment="1" applyProtection="1">
      <alignment horizontal="center" wrapText="1"/>
      <protection locked="0"/>
    </xf>
    <xf numFmtId="3" fontId="5" fillId="6" borderId="9" xfId="2" applyNumberFormat="1" applyFont="1" applyFill="1" applyBorder="1" applyAlignment="1" applyProtection="1">
      <alignment horizontal="center" wrapText="1"/>
      <protection locked="0"/>
    </xf>
    <xf numFmtId="3" fontId="5" fillId="4" borderId="20" xfId="2" applyNumberFormat="1" applyFont="1" applyFill="1" applyBorder="1" applyAlignment="1">
      <alignment horizontal="center"/>
    </xf>
    <xf numFmtId="3" fontId="5" fillId="0" borderId="11" xfId="2" applyNumberFormat="1" applyFont="1" applyBorder="1" applyAlignment="1">
      <alignment horizontal="center" wrapText="1"/>
    </xf>
    <xf numFmtId="3" fontId="5" fillId="0" borderId="21" xfId="2" applyNumberFormat="1" applyFont="1" applyBorder="1" applyAlignment="1">
      <alignment horizontal="center" wrapText="1"/>
    </xf>
    <xf numFmtId="0" fontId="11" fillId="4" borderId="5" xfId="2" applyFont="1" applyFill="1" applyBorder="1" applyAlignment="1">
      <alignment horizontal="left" vertical="center" wrapText="1"/>
    </xf>
    <xf numFmtId="0" fontId="9" fillId="0" borderId="13" xfId="2" applyFont="1" applyBorder="1" applyAlignment="1">
      <alignment horizontal="center" vertical="center" wrapText="1"/>
    </xf>
    <xf numFmtId="0" fontId="5" fillId="6" borderId="24" xfId="2" applyFont="1" applyFill="1" applyBorder="1" applyAlignment="1" applyProtection="1">
      <alignment horizontal="center" vertical="center" wrapText="1"/>
      <protection locked="0"/>
    </xf>
    <xf numFmtId="0" fontId="9" fillId="0" borderId="2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27" xfId="2" applyFont="1" applyBorder="1" applyAlignment="1">
      <alignment vertical="top" wrapText="1"/>
    </xf>
    <xf numFmtId="0" fontId="11" fillId="0" borderId="32" xfId="2" applyFont="1" applyBorder="1" applyAlignment="1">
      <alignment vertical="top" wrapText="1"/>
    </xf>
    <xf numFmtId="0" fontId="6" fillId="0" borderId="37" xfId="2" applyFont="1" applyBorder="1" applyAlignment="1">
      <alignment horizontal="center" vertical="center" wrapText="1"/>
    </xf>
    <xf numFmtId="4" fontId="9" fillId="0" borderId="1" xfId="2" applyNumberFormat="1" applyFont="1" applyBorder="1"/>
    <xf numFmtId="0" fontId="5" fillId="0" borderId="0" xfId="2" applyFont="1"/>
    <xf numFmtId="0" fontId="11" fillId="0" borderId="38" xfId="2" applyFont="1" applyBorder="1" applyAlignment="1">
      <alignment horizontal="left" vertical="center" wrapText="1"/>
    </xf>
    <xf numFmtId="3" fontId="5" fillId="0" borderId="39" xfId="2" applyNumberFormat="1" applyFont="1" applyBorder="1" applyAlignment="1">
      <alignment horizontal="center" vertical="center"/>
    </xf>
    <xf numFmtId="3" fontId="6" fillId="0" borderId="40" xfId="2" applyNumberFormat="1" applyFont="1" applyBorder="1" applyAlignment="1">
      <alignment horizontal="center" wrapText="1"/>
    </xf>
    <xf numFmtId="4" fontId="6" fillId="4" borderId="41" xfId="2" applyNumberFormat="1" applyFont="1" applyFill="1" applyBorder="1" applyAlignment="1">
      <alignment horizontal="center" vertical="center" wrapText="1"/>
    </xf>
    <xf numFmtId="3" fontId="5" fillId="6" borderId="42" xfId="2" applyNumberFormat="1" applyFont="1" applyFill="1" applyBorder="1" applyAlignment="1" applyProtection="1">
      <alignment horizontal="center" wrapText="1"/>
      <protection locked="0"/>
    </xf>
    <xf numFmtId="4" fontId="6" fillId="0" borderId="41" xfId="2" applyNumberFormat="1" applyFont="1" applyBorder="1" applyAlignment="1">
      <alignment horizontal="center" vertical="center" wrapText="1"/>
    </xf>
    <xf numFmtId="3" fontId="6" fillId="0" borderId="43" xfId="2" applyNumberFormat="1" applyFont="1" applyBorder="1" applyAlignment="1">
      <alignment horizontal="center" wrapText="1"/>
    </xf>
    <xf numFmtId="3" fontId="5" fillId="6" borderId="0" xfId="2" applyNumberFormat="1" applyFont="1" applyFill="1" applyBorder="1" applyAlignment="1" applyProtection="1">
      <alignment horizontal="center" wrapText="1"/>
      <protection locked="0"/>
    </xf>
    <xf numFmtId="3" fontId="6" fillId="0" borderId="44" xfId="2" applyNumberFormat="1" applyFont="1" applyBorder="1" applyAlignment="1">
      <alignment horizontal="center" wrapText="1"/>
    </xf>
    <xf numFmtId="4" fontId="6" fillId="4" borderId="45" xfId="2" applyNumberFormat="1" applyFont="1" applyFill="1" applyBorder="1" applyAlignment="1">
      <alignment horizontal="center" vertical="center" wrapText="1"/>
    </xf>
    <xf numFmtId="3" fontId="5" fillId="6" borderId="45" xfId="2" applyNumberFormat="1" applyFont="1" applyFill="1" applyBorder="1" applyAlignment="1" applyProtection="1">
      <alignment horizontal="center" wrapText="1"/>
      <protection locked="0"/>
    </xf>
    <xf numFmtId="3" fontId="6" fillId="4" borderId="44" xfId="2" applyNumberFormat="1" applyFont="1" applyFill="1" applyBorder="1" applyAlignment="1">
      <alignment horizontal="center" wrapText="1"/>
    </xf>
    <xf numFmtId="49" fontId="6" fillId="5" borderId="44" xfId="2" applyNumberFormat="1" applyFont="1" applyFill="1" applyBorder="1" applyAlignment="1" applyProtection="1">
      <alignment horizontal="center"/>
      <protection locked="0"/>
    </xf>
    <xf numFmtId="1" fontId="6" fillId="0" borderId="45" xfId="2" applyNumberFormat="1" applyFont="1" applyBorder="1" applyAlignment="1">
      <alignment horizontal="center" wrapText="1"/>
    </xf>
    <xf numFmtId="4" fontId="4" fillId="0" borderId="46" xfId="2" applyNumberFormat="1" applyFont="1" applyBorder="1"/>
    <xf numFmtId="0" fontId="5" fillId="0" borderId="47" xfId="2" applyFont="1" applyBorder="1" applyAlignment="1"/>
    <xf numFmtId="0" fontId="5" fillId="0" borderId="49" xfId="2" applyFont="1" applyBorder="1" applyAlignment="1"/>
    <xf numFmtId="4" fontId="9" fillId="0" borderId="9" xfId="2" applyNumberFormat="1" applyFont="1" applyBorder="1"/>
    <xf numFmtId="0" fontId="6" fillId="0" borderId="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" fillId="0" borderId="0" xfId="2" applyBorder="1"/>
    <xf numFmtId="0" fontId="10" fillId="0" borderId="1" xfId="2" applyFont="1" applyBorder="1"/>
    <xf numFmtId="0" fontId="0" fillId="0" borderId="0" xfId="0" applyBorder="1"/>
    <xf numFmtId="43" fontId="5" fillId="0" borderId="0" xfId="1" applyFont="1" applyBorder="1"/>
    <xf numFmtId="0" fontId="9" fillId="0" borderId="28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1" fillId="4" borderId="34" xfId="2" applyFont="1" applyFill="1" applyBorder="1" applyAlignment="1">
      <alignment horizontal="center" vertical="center" wrapText="1"/>
    </xf>
    <xf numFmtId="0" fontId="11" fillId="4" borderId="33" xfId="2" applyFont="1" applyFill="1" applyBorder="1" applyAlignment="1">
      <alignment horizontal="center" vertical="center" wrapText="1"/>
    </xf>
    <xf numFmtId="0" fontId="11" fillId="4" borderId="32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right"/>
    </xf>
    <xf numFmtId="0" fontId="15" fillId="0" borderId="4" xfId="2" applyFont="1" applyBorder="1" applyAlignment="1">
      <alignment horizontal="right"/>
    </xf>
    <xf numFmtId="0" fontId="6" fillId="0" borderId="28" xfId="2" applyFont="1" applyBorder="1" applyAlignment="1">
      <alignment vertical="top" wrapText="1"/>
    </xf>
    <xf numFmtId="0" fontId="6" fillId="0" borderId="22" xfId="2" applyFont="1" applyBorder="1" applyAlignment="1">
      <alignment vertical="top" wrapText="1"/>
    </xf>
    <xf numFmtId="0" fontId="11" fillId="4" borderId="36" xfId="2" applyFont="1" applyFill="1" applyBorder="1" applyAlignment="1">
      <alignment horizontal="center" vertical="center" wrapText="1"/>
    </xf>
    <xf numFmtId="0" fontId="11" fillId="4" borderId="35" xfId="2" applyFont="1" applyFill="1" applyBorder="1" applyAlignment="1">
      <alignment horizontal="center" vertical="center" wrapText="1"/>
    </xf>
    <xf numFmtId="0" fontId="15" fillId="0" borderId="48" xfId="2" applyFont="1" applyBorder="1" applyAlignment="1">
      <alignment horizontal="right"/>
    </xf>
    <xf numFmtId="0" fontId="11" fillId="0" borderId="31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30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</cellXfs>
  <cellStyles count="4">
    <cellStyle name="Navadno" xfId="0" builtinId="0"/>
    <cellStyle name="Navadno 2" xfId="3" xr:uid="{B2FA6E31-C8B1-493A-A094-9B09018CCC83}"/>
    <cellStyle name="Navadno 2 3" xfId="2" xr:uid="{472D3EEF-95A6-47E1-A521-9E170D5B9154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2"/>
  <sheetViews>
    <sheetView topLeftCell="B1" zoomScale="85" zoomScaleNormal="85" workbookViewId="0">
      <pane ySplit="6" topLeftCell="A43" activePane="bottomLeft" state="frozen"/>
      <selection activeCell="B1" sqref="B1"/>
      <selection pane="bottomLeft" activeCell="H252" sqref="H252"/>
    </sheetView>
  </sheetViews>
  <sheetFormatPr defaultColWidth="9.140625" defaultRowHeight="12.75" x14ac:dyDescent="0.2"/>
  <cols>
    <col min="1" max="1" width="0" style="19" hidden="1" customWidth="1"/>
    <col min="2" max="2" width="9.42578125" style="19" customWidth="1"/>
    <col min="3" max="3" width="52.42578125" style="19" customWidth="1"/>
    <col min="4" max="4" width="11.7109375" style="35" customWidth="1"/>
    <col min="5" max="5" width="19.42578125" style="19" customWidth="1"/>
    <col min="6" max="6" width="12.5703125" style="19" customWidth="1"/>
    <col min="7" max="7" width="17.28515625" style="19" customWidth="1"/>
    <col min="8" max="8" width="19.28515625" style="19" customWidth="1"/>
    <col min="9" max="16384" width="9.140625" style="19"/>
  </cols>
  <sheetData>
    <row r="1" spans="1:8" s="27" customFormat="1" x14ac:dyDescent="0.2">
      <c r="B1" s="27" t="s">
        <v>2802</v>
      </c>
      <c r="D1" s="34"/>
    </row>
    <row r="2" spans="1:8" s="18" customFormat="1" x14ac:dyDescent="0.2">
      <c r="C2" s="27" t="s">
        <v>2803</v>
      </c>
      <c r="D2" s="35"/>
    </row>
    <row r="3" spans="1:8" s="18" customFormat="1" x14ac:dyDescent="0.2">
      <c r="D3" s="35"/>
    </row>
    <row r="4" spans="1:8" x14ac:dyDescent="0.2">
      <c r="B4" s="6" t="s">
        <v>2804</v>
      </c>
    </row>
    <row r="6" spans="1:8" s="20" customFormat="1" ht="38.25" x14ac:dyDescent="0.2">
      <c r="A6" s="8" t="s">
        <v>0</v>
      </c>
      <c r="B6" s="9" t="s">
        <v>2800</v>
      </c>
      <c r="C6" s="10" t="s">
        <v>1</v>
      </c>
      <c r="D6" s="41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">
      <c r="A7" s="6" t="s">
        <v>2</v>
      </c>
      <c r="B7" s="11" t="s">
        <v>3</v>
      </c>
      <c r="C7" s="11" t="s">
        <v>1549</v>
      </c>
      <c r="D7" s="37">
        <v>26323813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">
      <c r="A8" s="6" t="s">
        <v>4</v>
      </c>
      <c r="B8" s="11" t="s">
        <v>5</v>
      </c>
      <c r="C8" s="11" t="s">
        <v>1550</v>
      </c>
      <c r="D8" s="37">
        <v>9978217</v>
      </c>
      <c r="E8" s="14"/>
      <c r="F8" s="12"/>
      <c r="G8" s="17">
        <f t="shared" ref="G8:G71" si="0">ROUND(E8*(1+(F8/100)),4)</f>
        <v>0</v>
      </c>
      <c r="H8" s="15">
        <f t="shared" ref="H8:H71" si="1">ROUND(G8*D8,2)</f>
        <v>0</v>
      </c>
    </row>
    <row r="9" spans="1:8" x14ac:dyDescent="0.2">
      <c r="A9" s="6" t="s">
        <v>6</v>
      </c>
      <c r="B9" s="11" t="s">
        <v>7</v>
      </c>
      <c r="C9" s="11" t="s">
        <v>1551</v>
      </c>
      <c r="D9" s="37">
        <v>13735</v>
      </c>
      <c r="E9" s="14"/>
      <c r="F9" s="12"/>
      <c r="G9" s="17">
        <f t="shared" si="0"/>
        <v>0</v>
      </c>
      <c r="H9" s="15">
        <f t="shared" si="1"/>
        <v>0</v>
      </c>
    </row>
    <row r="10" spans="1:8" x14ac:dyDescent="0.2">
      <c r="A10" s="6" t="s">
        <v>8</v>
      </c>
      <c r="B10" s="11" t="s">
        <v>9</v>
      </c>
      <c r="C10" s="11" t="s">
        <v>1552</v>
      </c>
      <c r="D10" s="37">
        <v>3751</v>
      </c>
      <c r="E10" s="14"/>
      <c r="F10" s="12"/>
      <c r="G10" s="17">
        <f t="shared" si="0"/>
        <v>0</v>
      </c>
      <c r="H10" s="15">
        <f t="shared" si="1"/>
        <v>0</v>
      </c>
    </row>
    <row r="11" spans="1:8" x14ac:dyDescent="0.2">
      <c r="A11" s="6" t="s">
        <v>10</v>
      </c>
      <c r="B11" s="11" t="s">
        <v>11</v>
      </c>
      <c r="C11" s="11" t="s">
        <v>1553</v>
      </c>
      <c r="D11" s="37">
        <v>8112583</v>
      </c>
      <c r="E11" s="14"/>
      <c r="F11" s="12"/>
      <c r="G11" s="17">
        <f t="shared" si="0"/>
        <v>0</v>
      </c>
      <c r="H11" s="15">
        <f t="shared" si="1"/>
        <v>0</v>
      </c>
    </row>
    <row r="12" spans="1:8" x14ac:dyDescent="0.2">
      <c r="A12" s="6" t="s">
        <v>12</v>
      </c>
      <c r="B12" s="11" t="s">
        <v>13</v>
      </c>
      <c r="C12" s="11" t="s">
        <v>1554</v>
      </c>
      <c r="D12" s="37">
        <v>460744</v>
      </c>
      <c r="E12" s="14"/>
      <c r="F12" s="12"/>
      <c r="G12" s="17">
        <f t="shared" si="0"/>
        <v>0</v>
      </c>
      <c r="H12" s="15">
        <f t="shared" si="1"/>
        <v>0</v>
      </c>
    </row>
    <row r="13" spans="1:8" x14ac:dyDescent="0.2">
      <c r="A13" s="6" t="s">
        <v>14</v>
      </c>
      <c r="B13" s="11" t="s">
        <v>15</v>
      </c>
      <c r="C13" s="11" t="s">
        <v>1555</v>
      </c>
      <c r="D13" s="37">
        <v>181645</v>
      </c>
      <c r="E13" s="14"/>
      <c r="F13" s="12"/>
      <c r="G13" s="17">
        <f t="shared" si="0"/>
        <v>0</v>
      </c>
      <c r="H13" s="15">
        <f t="shared" si="1"/>
        <v>0</v>
      </c>
    </row>
    <row r="14" spans="1:8" x14ac:dyDescent="0.2">
      <c r="A14" s="6" t="s">
        <v>16</v>
      </c>
      <c r="B14" s="11" t="s">
        <v>17</v>
      </c>
      <c r="C14" s="11" t="s">
        <v>1556</v>
      </c>
      <c r="D14" s="37">
        <v>83159</v>
      </c>
      <c r="E14" s="14"/>
      <c r="F14" s="12"/>
      <c r="G14" s="17">
        <f t="shared" si="0"/>
        <v>0</v>
      </c>
      <c r="H14" s="15">
        <f t="shared" si="1"/>
        <v>0</v>
      </c>
    </row>
    <row r="15" spans="1:8" x14ac:dyDescent="0.2">
      <c r="A15" s="6" t="s">
        <v>18</v>
      </c>
      <c r="B15" s="11" t="s">
        <v>19</v>
      </c>
      <c r="C15" s="11" t="s">
        <v>1557</v>
      </c>
      <c r="D15" s="37">
        <v>40044</v>
      </c>
      <c r="E15" s="14"/>
      <c r="F15" s="12"/>
      <c r="G15" s="17">
        <f t="shared" si="0"/>
        <v>0</v>
      </c>
      <c r="H15" s="15">
        <f t="shared" si="1"/>
        <v>0</v>
      </c>
    </row>
    <row r="16" spans="1:8" x14ac:dyDescent="0.2">
      <c r="A16" s="6" t="s">
        <v>20</v>
      </c>
      <c r="B16" s="11" t="s">
        <v>21</v>
      </c>
      <c r="C16" s="11" t="s">
        <v>1558</v>
      </c>
      <c r="D16" s="37">
        <v>19454</v>
      </c>
      <c r="E16" s="14"/>
      <c r="F16" s="12"/>
      <c r="G16" s="17">
        <f t="shared" si="0"/>
        <v>0</v>
      </c>
      <c r="H16" s="15">
        <f t="shared" si="1"/>
        <v>0</v>
      </c>
    </row>
    <row r="17" spans="1:8" x14ac:dyDescent="0.2">
      <c r="A17" s="6" t="s">
        <v>22</v>
      </c>
      <c r="B17" s="11" t="s">
        <v>23</v>
      </c>
      <c r="C17" s="11" t="s">
        <v>1559</v>
      </c>
      <c r="D17" s="37">
        <v>900015</v>
      </c>
      <c r="E17" s="14"/>
      <c r="F17" s="12"/>
      <c r="G17" s="17">
        <f t="shared" si="0"/>
        <v>0</v>
      </c>
      <c r="H17" s="15">
        <f t="shared" si="1"/>
        <v>0</v>
      </c>
    </row>
    <row r="18" spans="1:8" x14ac:dyDescent="0.2">
      <c r="A18" s="6" t="s">
        <v>24</v>
      </c>
      <c r="B18" s="11" t="s">
        <v>25</v>
      </c>
      <c r="C18" s="11" t="s">
        <v>1560</v>
      </c>
      <c r="D18" s="37">
        <v>118628</v>
      </c>
      <c r="E18" s="14"/>
      <c r="F18" s="12"/>
      <c r="G18" s="17">
        <f t="shared" si="0"/>
        <v>0</v>
      </c>
      <c r="H18" s="15">
        <f t="shared" si="1"/>
        <v>0</v>
      </c>
    </row>
    <row r="19" spans="1:8" x14ac:dyDescent="0.2">
      <c r="A19" s="6" t="s">
        <v>26</v>
      </c>
      <c r="B19" s="11" t="s">
        <v>27</v>
      </c>
      <c r="C19" s="11" t="s">
        <v>1561</v>
      </c>
      <c r="D19" s="37">
        <v>25146</v>
      </c>
      <c r="E19" s="14"/>
      <c r="F19" s="12"/>
      <c r="G19" s="17">
        <f t="shared" si="0"/>
        <v>0</v>
      </c>
      <c r="H19" s="15">
        <f t="shared" si="1"/>
        <v>0</v>
      </c>
    </row>
    <row r="20" spans="1:8" x14ac:dyDescent="0.2">
      <c r="A20" s="6" t="s">
        <v>28</v>
      </c>
      <c r="B20" s="11" t="s">
        <v>29</v>
      </c>
      <c r="C20" s="11" t="s">
        <v>1562</v>
      </c>
      <c r="D20" s="37">
        <v>8973</v>
      </c>
      <c r="E20" s="14"/>
      <c r="F20" s="12"/>
      <c r="G20" s="17">
        <f t="shared" si="0"/>
        <v>0</v>
      </c>
      <c r="H20" s="15">
        <f t="shared" si="1"/>
        <v>0</v>
      </c>
    </row>
    <row r="21" spans="1:8" x14ac:dyDescent="0.2">
      <c r="A21" s="6" t="s">
        <v>30</v>
      </c>
      <c r="B21" s="11" t="s">
        <v>31</v>
      </c>
      <c r="C21" s="11" t="s">
        <v>1699</v>
      </c>
      <c r="D21" s="37">
        <v>6793</v>
      </c>
      <c r="E21" s="14"/>
      <c r="F21" s="12"/>
      <c r="G21" s="17">
        <f t="shared" si="0"/>
        <v>0</v>
      </c>
      <c r="H21" s="15">
        <f t="shared" si="1"/>
        <v>0</v>
      </c>
    </row>
    <row r="22" spans="1:8" x14ac:dyDescent="0.2">
      <c r="A22" s="6" t="s">
        <v>32</v>
      </c>
      <c r="B22" s="11" t="s">
        <v>33</v>
      </c>
      <c r="C22" s="11" t="s">
        <v>1700</v>
      </c>
      <c r="D22" s="37">
        <v>6931</v>
      </c>
      <c r="E22" s="14"/>
      <c r="F22" s="12"/>
      <c r="G22" s="17">
        <f t="shared" si="0"/>
        <v>0</v>
      </c>
      <c r="H22" s="15">
        <f t="shared" si="1"/>
        <v>0</v>
      </c>
    </row>
    <row r="23" spans="1:8" x14ac:dyDescent="0.2">
      <c r="A23" s="6" t="s">
        <v>34</v>
      </c>
      <c r="B23" s="11" t="s">
        <v>35</v>
      </c>
      <c r="C23" s="11" t="s">
        <v>1563</v>
      </c>
      <c r="D23" s="37">
        <v>738692</v>
      </c>
      <c r="E23" s="14"/>
      <c r="F23" s="12"/>
      <c r="G23" s="17">
        <f t="shared" si="0"/>
        <v>0</v>
      </c>
      <c r="H23" s="15">
        <f t="shared" si="1"/>
        <v>0</v>
      </c>
    </row>
    <row r="24" spans="1:8" x14ac:dyDescent="0.2">
      <c r="A24" s="6" t="s">
        <v>36</v>
      </c>
      <c r="B24" s="11" t="s">
        <v>37</v>
      </c>
      <c r="C24" s="11" t="s">
        <v>1564</v>
      </c>
      <c r="D24" s="37">
        <v>434446</v>
      </c>
      <c r="E24" s="14"/>
      <c r="F24" s="12"/>
      <c r="G24" s="17">
        <f t="shared" si="0"/>
        <v>0</v>
      </c>
      <c r="H24" s="15">
        <f t="shared" si="1"/>
        <v>0</v>
      </c>
    </row>
    <row r="25" spans="1:8" x14ac:dyDescent="0.2">
      <c r="A25" s="6" t="s">
        <v>38</v>
      </c>
      <c r="B25" s="11" t="s">
        <v>39</v>
      </c>
      <c r="C25" s="11" t="s">
        <v>1565</v>
      </c>
      <c r="D25" s="37">
        <v>128855</v>
      </c>
      <c r="E25" s="14"/>
      <c r="F25" s="12"/>
      <c r="G25" s="17">
        <f t="shared" si="0"/>
        <v>0</v>
      </c>
      <c r="H25" s="15">
        <f t="shared" si="1"/>
        <v>0</v>
      </c>
    </row>
    <row r="26" spans="1:8" x14ac:dyDescent="0.2">
      <c r="A26" s="6" t="s">
        <v>40</v>
      </c>
      <c r="B26" s="11" t="s">
        <v>41</v>
      </c>
      <c r="C26" s="11" t="s">
        <v>1566</v>
      </c>
      <c r="D26" s="37">
        <v>91597</v>
      </c>
      <c r="E26" s="14"/>
      <c r="F26" s="12"/>
      <c r="G26" s="17">
        <f t="shared" si="0"/>
        <v>0</v>
      </c>
      <c r="H26" s="15">
        <f t="shared" si="1"/>
        <v>0</v>
      </c>
    </row>
    <row r="27" spans="1:8" x14ac:dyDescent="0.2">
      <c r="A27" s="6" t="s">
        <v>42</v>
      </c>
      <c r="B27" s="11" t="s">
        <v>43</v>
      </c>
      <c r="C27" s="11" t="s">
        <v>1567</v>
      </c>
      <c r="D27" s="37">
        <v>63123</v>
      </c>
      <c r="E27" s="14"/>
      <c r="F27" s="12"/>
      <c r="G27" s="17">
        <f t="shared" si="0"/>
        <v>0</v>
      </c>
      <c r="H27" s="15">
        <f t="shared" si="1"/>
        <v>0</v>
      </c>
    </row>
    <row r="28" spans="1:8" x14ac:dyDescent="0.2">
      <c r="A28" s="6" t="s">
        <v>44</v>
      </c>
      <c r="B28" s="11" t="s">
        <v>45</v>
      </c>
      <c r="C28" s="11" t="s">
        <v>1568</v>
      </c>
      <c r="D28" s="37">
        <v>31314</v>
      </c>
      <c r="E28" s="14"/>
      <c r="F28" s="12"/>
      <c r="G28" s="17">
        <f t="shared" si="0"/>
        <v>0</v>
      </c>
      <c r="H28" s="15">
        <f t="shared" si="1"/>
        <v>0</v>
      </c>
    </row>
    <row r="29" spans="1:8" x14ac:dyDescent="0.2">
      <c r="A29" s="6" t="s">
        <v>46</v>
      </c>
      <c r="B29" s="11" t="s">
        <v>47</v>
      </c>
      <c r="C29" s="11" t="s">
        <v>1569</v>
      </c>
      <c r="D29" s="37">
        <v>225390</v>
      </c>
      <c r="E29" s="14"/>
      <c r="F29" s="12"/>
      <c r="G29" s="17">
        <f t="shared" si="0"/>
        <v>0</v>
      </c>
      <c r="H29" s="15">
        <f t="shared" si="1"/>
        <v>0</v>
      </c>
    </row>
    <row r="30" spans="1:8" x14ac:dyDescent="0.2">
      <c r="A30" s="6" t="s">
        <v>48</v>
      </c>
      <c r="B30" s="11" t="s">
        <v>49</v>
      </c>
      <c r="C30" s="11" t="s">
        <v>1701</v>
      </c>
      <c r="D30" s="37">
        <v>92676</v>
      </c>
      <c r="E30" s="14"/>
      <c r="F30" s="12"/>
      <c r="G30" s="17">
        <f t="shared" si="0"/>
        <v>0</v>
      </c>
      <c r="H30" s="15">
        <f t="shared" si="1"/>
        <v>0</v>
      </c>
    </row>
    <row r="31" spans="1:8" x14ac:dyDescent="0.2">
      <c r="A31" s="6" t="s">
        <v>50</v>
      </c>
      <c r="B31" s="11" t="s">
        <v>51</v>
      </c>
      <c r="C31" s="11" t="s">
        <v>1702</v>
      </c>
      <c r="D31" s="37">
        <v>27318</v>
      </c>
      <c r="E31" s="14"/>
      <c r="F31" s="12"/>
      <c r="G31" s="17">
        <f t="shared" si="0"/>
        <v>0</v>
      </c>
      <c r="H31" s="15">
        <f t="shared" si="1"/>
        <v>0</v>
      </c>
    </row>
    <row r="32" spans="1:8" x14ac:dyDescent="0.2">
      <c r="A32" s="6" t="s">
        <v>52</v>
      </c>
      <c r="B32" s="11" t="s">
        <v>53</v>
      </c>
      <c r="C32" s="11" t="s">
        <v>1703</v>
      </c>
      <c r="D32" s="37">
        <v>17755</v>
      </c>
      <c r="E32" s="14"/>
      <c r="F32" s="12"/>
      <c r="G32" s="17">
        <f t="shared" si="0"/>
        <v>0</v>
      </c>
      <c r="H32" s="15">
        <f t="shared" si="1"/>
        <v>0</v>
      </c>
    </row>
    <row r="33" spans="1:8" x14ac:dyDescent="0.2">
      <c r="A33" s="6" t="s">
        <v>54</v>
      </c>
      <c r="B33" s="11" t="s">
        <v>55</v>
      </c>
      <c r="C33" s="11" t="s">
        <v>1704</v>
      </c>
      <c r="D33" s="37">
        <v>13613</v>
      </c>
      <c r="E33" s="14"/>
      <c r="F33" s="12"/>
      <c r="G33" s="17">
        <f t="shared" si="0"/>
        <v>0</v>
      </c>
      <c r="H33" s="15">
        <f t="shared" si="1"/>
        <v>0</v>
      </c>
    </row>
    <row r="34" spans="1:8" x14ac:dyDescent="0.2">
      <c r="A34" s="6" t="s">
        <v>56</v>
      </c>
      <c r="B34" s="11" t="s">
        <v>57</v>
      </c>
      <c r="C34" s="11" t="s">
        <v>1705</v>
      </c>
      <c r="D34" s="37">
        <v>8659</v>
      </c>
      <c r="E34" s="14"/>
      <c r="F34" s="12"/>
      <c r="G34" s="17">
        <f t="shared" si="0"/>
        <v>0</v>
      </c>
      <c r="H34" s="15">
        <f t="shared" si="1"/>
        <v>0</v>
      </c>
    </row>
    <row r="35" spans="1:8" x14ac:dyDescent="0.2">
      <c r="A35" s="6" t="s">
        <v>58</v>
      </c>
      <c r="B35" s="11" t="s">
        <v>59</v>
      </c>
      <c r="C35" s="11" t="s">
        <v>1570</v>
      </c>
      <c r="D35" s="37">
        <v>412639</v>
      </c>
      <c r="E35" s="14"/>
      <c r="F35" s="12"/>
      <c r="G35" s="17">
        <f t="shared" si="0"/>
        <v>0</v>
      </c>
      <c r="H35" s="15">
        <f t="shared" si="1"/>
        <v>0</v>
      </c>
    </row>
    <row r="36" spans="1:8" x14ac:dyDescent="0.2">
      <c r="A36" s="6" t="s">
        <v>60</v>
      </c>
      <c r="B36" s="11" t="s">
        <v>61</v>
      </c>
      <c r="C36" s="11" t="s">
        <v>1706</v>
      </c>
      <c r="D36" s="37">
        <v>192585</v>
      </c>
      <c r="E36" s="14"/>
      <c r="F36" s="12"/>
      <c r="G36" s="17">
        <f t="shared" si="0"/>
        <v>0</v>
      </c>
      <c r="H36" s="15">
        <f t="shared" si="1"/>
        <v>0</v>
      </c>
    </row>
    <row r="37" spans="1:8" x14ac:dyDescent="0.2">
      <c r="A37" s="6" t="s">
        <v>62</v>
      </c>
      <c r="B37" s="11" t="s">
        <v>63</v>
      </c>
      <c r="C37" s="11" t="s">
        <v>1707</v>
      </c>
      <c r="D37" s="37">
        <v>53820</v>
      </c>
      <c r="E37" s="14"/>
      <c r="F37" s="12"/>
      <c r="G37" s="17">
        <f t="shared" si="0"/>
        <v>0</v>
      </c>
      <c r="H37" s="15">
        <f t="shared" si="1"/>
        <v>0</v>
      </c>
    </row>
    <row r="38" spans="1:8" x14ac:dyDescent="0.2">
      <c r="A38" s="6" t="s">
        <v>64</v>
      </c>
      <c r="B38" s="11" t="s">
        <v>65</v>
      </c>
      <c r="C38" s="11" t="s">
        <v>1708</v>
      </c>
      <c r="D38" s="37">
        <v>24725</v>
      </c>
      <c r="E38" s="14"/>
      <c r="F38" s="12"/>
      <c r="G38" s="17">
        <f t="shared" si="0"/>
        <v>0</v>
      </c>
      <c r="H38" s="15">
        <f t="shared" si="1"/>
        <v>0</v>
      </c>
    </row>
    <row r="39" spans="1:8" x14ac:dyDescent="0.2">
      <c r="A39" s="6" t="s">
        <v>66</v>
      </c>
      <c r="B39" s="11" t="s">
        <v>67</v>
      </c>
      <c r="C39" s="11" t="s">
        <v>1709</v>
      </c>
      <c r="D39" s="37">
        <v>14640</v>
      </c>
      <c r="E39" s="14"/>
      <c r="F39" s="12"/>
      <c r="G39" s="17">
        <f t="shared" si="0"/>
        <v>0</v>
      </c>
      <c r="H39" s="15">
        <f t="shared" si="1"/>
        <v>0</v>
      </c>
    </row>
    <row r="40" spans="1:8" x14ac:dyDescent="0.2">
      <c r="A40" s="6" t="s">
        <v>68</v>
      </c>
      <c r="B40" s="11" t="s">
        <v>69</v>
      </c>
      <c r="C40" s="11" t="s">
        <v>1710</v>
      </c>
      <c r="D40" s="37">
        <v>8045</v>
      </c>
      <c r="E40" s="14"/>
      <c r="F40" s="12"/>
      <c r="G40" s="17">
        <f t="shared" si="0"/>
        <v>0</v>
      </c>
      <c r="H40" s="15">
        <f t="shared" si="1"/>
        <v>0</v>
      </c>
    </row>
    <row r="41" spans="1:8" x14ac:dyDescent="0.2">
      <c r="A41" s="6" t="s">
        <v>70</v>
      </c>
      <c r="B41" s="11" t="s">
        <v>71</v>
      </c>
      <c r="C41" s="11" t="s">
        <v>1711</v>
      </c>
      <c r="D41" s="37">
        <v>63010</v>
      </c>
      <c r="E41" s="14"/>
      <c r="F41" s="12"/>
      <c r="G41" s="17">
        <f t="shared" si="0"/>
        <v>0</v>
      </c>
      <c r="H41" s="15">
        <f t="shared" si="1"/>
        <v>0</v>
      </c>
    </row>
    <row r="42" spans="1:8" x14ac:dyDescent="0.2">
      <c r="A42" s="6" t="s">
        <v>72</v>
      </c>
      <c r="B42" s="11" t="s">
        <v>73</v>
      </c>
      <c r="C42" s="11" t="s">
        <v>1712</v>
      </c>
      <c r="D42" s="37">
        <v>30417</v>
      </c>
      <c r="E42" s="14"/>
      <c r="F42" s="12"/>
      <c r="G42" s="17">
        <f t="shared" si="0"/>
        <v>0</v>
      </c>
      <c r="H42" s="15">
        <f t="shared" si="1"/>
        <v>0</v>
      </c>
    </row>
    <row r="43" spans="1:8" x14ac:dyDescent="0.2">
      <c r="A43" s="6" t="s">
        <v>74</v>
      </c>
      <c r="B43" s="11" t="s">
        <v>75</v>
      </c>
      <c r="C43" s="11" t="s">
        <v>1713</v>
      </c>
      <c r="D43" s="37">
        <v>6804</v>
      </c>
      <c r="E43" s="14"/>
      <c r="F43" s="12"/>
      <c r="G43" s="17">
        <f t="shared" si="0"/>
        <v>0</v>
      </c>
      <c r="H43" s="15">
        <f t="shared" si="1"/>
        <v>0</v>
      </c>
    </row>
    <row r="44" spans="1:8" x14ac:dyDescent="0.2">
      <c r="A44" s="6" t="s">
        <v>76</v>
      </c>
      <c r="B44" s="11" t="s">
        <v>77</v>
      </c>
      <c r="C44" s="11" t="s">
        <v>1714</v>
      </c>
      <c r="D44" s="37">
        <v>9614</v>
      </c>
      <c r="E44" s="14"/>
      <c r="F44" s="12"/>
      <c r="G44" s="17">
        <f t="shared" si="0"/>
        <v>0</v>
      </c>
      <c r="H44" s="15">
        <f t="shared" si="1"/>
        <v>0</v>
      </c>
    </row>
    <row r="45" spans="1:8" x14ac:dyDescent="0.2">
      <c r="A45" s="6" t="s">
        <v>78</v>
      </c>
      <c r="B45" s="11" t="s">
        <v>79</v>
      </c>
      <c r="C45" s="11" t="s">
        <v>1715</v>
      </c>
      <c r="D45" s="37">
        <v>1697</v>
      </c>
      <c r="E45" s="14"/>
      <c r="F45" s="12"/>
      <c r="G45" s="17">
        <f t="shared" si="0"/>
        <v>0</v>
      </c>
      <c r="H45" s="15">
        <f t="shared" si="1"/>
        <v>0</v>
      </c>
    </row>
    <row r="46" spans="1:8" x14ac:dyDescent="0.2">
      <c r="A46" s="6" t="s">
        <v>80</v>
      </c>
      <c r="B46" s="11" t="s">
        <v>81</v>
      </c>
      <c r="C46" s="11" t="s">
        <v>1716</v>
      </c>
      <c r="D46" s="37">
        <v>1683</v>
      </c>
      <c r="E46" s="14"/>
      <c r="F46" s="12"/>
      <c r="G46" s="17">
        <f t="shared" si="0"/>
        <v>0</v>
      </c>
      <c r="H46" s="15">
        <f t="shared" si="1"/>
        <v>0</v>
      </c>
    </row>
    <row r="47" spans="1:8" x14ac:dyDescent="0.2">
      <c r="A47" s="6" t="s">
        <v>82</v>
      </c>
      <c r="B47" s="11" t="s">
        <v>83</v>
      </c>
      <c r="C47" s="11" t="s">
        <v>1571</v>
      </c>
      <c r="D47" s="37">
        <v>102363</v>
      </c>
      <c r="E47" s="14"/>
      <c r="F47" s="12"/>
      <c r="G47" s="17">
        <f t="shared" si="0"/>
        <v>0</v>
      </c>
      <c r="H47" s="15">
        <f t="shared" si="1"/>
        <v>0</v>
      </c>
    </row>
    <row r="48" spans="1:8" x14ac:dyDescent="0.2">
      <c r="A48" s="6" t="s">
        <v>84</v>
      </c>
      <c r="B48" s="11" t="s">
        <v>85</v>
      </c>
      <c r="C48" s="11" t="s">
        <v>1717</v>
      </c>
      <c r="D48" s="37">
        <v>65894</v>
      </c>
      <c r="E48" s="14"/>
      <c r="F48" s="12"/>
      <c r="G48" s="17">
        <f t="shared" si="0"/>
        <v>0</v>
      </c>
      <c r="H48" s="15">
        <f t="shared" si="1"/>
        <v>0</v>
      </c>
    </row>
    <row r="49" spans="1:8" x14ac:dyDescent="0.2">
      <c r="A49" s="6" t="s">
        <v>86</v>
      </c>
      <c r="B49" s="11" t="s">
        <v>87</v>
      </c>
      <c r="C49" s="11" t="s">
        <v>1718</v>
      </c>
      <c r="D49" s="37">
        <v>8775</v>
      </c>
      <c r="E49" s="14"/>
      <c r="F49" s="12"/>
      <c r="G49" s="17">
        <f t="shared" si="0"/>
        <v>0</v>
      </c>
      <c r="H49" s="15">
        <f t="shared" si="1"/>
        <v>0</v>
      </c>
    </row>
    <row r="50" spans="1:8" x14ac:dyDescent="0.2">
      <c r="A50" s="6" t="s">
        <v>88</v>
      </c>
      <c r="B50" s="11" t="s">
        <v>89</v>
      </c>
      <c r="C50" s="11" t="s">
        <v>1719</v>
      </c>
      <c r="D50" s="37">
        <v>2413</v>
      </c>
      <c r="E50" s="14"/>
      <c r="F50" s="12"/>
      <c r="G50" s="17">
        <f t="shared" si="0"/>
        <v>0</v>
      </c>
      <c r="H50" s="15">
        <f t="shared" si="1"/>
        <v>0</v>
      </c>
    </row>
    <row r="51" spans="1:8" x14ac:dyDescent="0.2">
      <c r="A51" s="6" t="s">
        <v>90</v>
      </c>
      <c r="B51" s="11" t="s">
        <v>91</v>
      </c>
      <c r="C51" s="11" t="s">
        <v>1720</v>
      </c>
      <c r="D51" s="37">
        <v>1329</v>
      </c>
      <c r="E51" s="14"/>
      <c r="F51" s="12"/>
      <c r="G51" s="17">
        <f t="shared" si="0"/>
        <v>0</v>
      </c>
      <c r="H51" s="15">
        <f t="shared" si="1"/>
        <v>0</v>
      </c>
    </row>
    <row r="52" spans="1:8" x14ac:dyDescent="0.2">
      <c r="A52" s="6" t="s">
        <v>92</v>
      </c>
      <c r="B52" s="11" t="s">
        <v>93</v>
      </c>
      <c r="C52" s="11" t="s">
        <v>1721</v>
      </c>
      <c r="D52" s="37">
        <v>956</v>
      </c>
      <c r="E52" s="14"/>
      <c r="F52" s="12"/>
      <c r="G52" s="17">
        <f t="shared" si="0"/>
        <v>0</v>
      </c>
      <c r="H52" s="15">
        <f t="shared" si="1"/>
        <v>0</v>
      </c>
    </row>
    <row r="53" spans="1:8" x14ac:dyDescent="0.2">
      <c r="A53" s="6" t="s">
        <v>94</v>
      </c>
      <c r="B53" s="11" t="s">
        <v>95</v>
      </c>
      <c r="C53" s="11" t="s">
        <v>1722</v>
      </c>
      <c r="D53" s="37">
        <v>27416</v>
      </c>
      <c r="E53" s="14"/>
      <c r="F53" s="12"/>
      <c r="G53" s="17">
        <f t="shared" si="0"/>
        <v>0</v>
      </c>
      <c r="H53" s="15">
        <f t="shared" si="1"/>
        <v>0</v>
      </c>
    </row>
    <row r="54" spans="1:8" x14ac:dyDescent="0.2">
      <c r="A54" s="6" t="s">
        <v>96</v>
      </c>
      <c r="B54" s="11" t="s">
        <v>97</v>
      </c>
      <c r="C54" s="11" t="s">
        <v>1723</v>
      </c>
      <c r="D54" s="37">
        <v>5996</v>
      </c>
      <c r="E54" s="14"/>
      <c r="F54" s="12"/>
      <c r="G54" s="17">
        <f t="shared" si="0"/>
        <v>0</v>
      </c>
      <c r="H54" s="15">
        <f t="shared" si="1"/>
        <v>0</v>
      </c>
    </row>
    <row r="55" spans="1:8" x14ac:dyDescent="0.2">
      <c r="A55" s="6" t="s">
        <v>98</v>
      </c>
      <c r="B55" s="11" t="s">
        <v>99</v>
      </c>
      <c r="C55" s="11" t="s">
        <v>1724</v>
      </c>
      <c r="D55" s="37">
        <v>1608</v>
      </c>
      <c r="E55" s="14"/>
      <c r="F55" s="12"/>
      <c r="G55" s="17">
        <f t="shared" si="0"/>
        <v>0</v>
      </c>
      <c r="H55" s="15">
        <f t="shared" si="1"/>
        <v>0</v>
      </c>
    </row>
    <row r="56" spans="1:8" x14ac:dyDescent="0.2">
      <c r="A56" s="6" t="s">
        <v>100</v>
      </c>
      <c r="B56" s="11" t="s">
        <v>101</v>
      </c>
      <c r="C56" s="11" t="s">
        <v>1725</v>
      </c>
      <c r="D56" s="37">
        <v>657</v>
      </c>
      <c r="E56" s="14"/>
      <c r="F56" s="12"/>
      <c r="G56" s="17">
        <f t="shared" si="0"/>
        <v>0</v>
      </c>
      <c r="H56" s="15">
        <f t="shared" si="1"/>
        <v>0</v>
      </c>
    </row>
    <row r="57" spans="1:8" x14ac:dyDescent="0.2">
      <c r="A57" s="6" t="s">
        <v>102</v>
      </c>
      <c r="B57" s="11" t="s">
        <v>103</v>
      </c>
      <c r="C57" s="11" t="s">
        <v>1726</v>
      </c>
      <c r="D57" s="37">
        <v>308</v>
      </c>
      <c r="E57" s="14"/>
      <c r="F57" s="12"/>
      <c r="G57" s="17">
        <f t="shared" si="0"/>
        <v>0</v>
      </c>
      <c r="H57" s="15">
        <f t="shared" si="1"/>
        <v>0</v>
      </c>
    </row>
    <row r="58" spans="1:8" x14ac:dyDescent="0.2">
      <c r="A58" s="6" t="s">
        <v>104</v>
      </c>
      <c r="B58" s="11" t="s">
        <v>105</v>
      </c>
      <c r="C58" s="11" t="s">
        <v>1727</v>
      </c>
      <c r="D58" s="37">
        <v>232</v>
      </c>
      <c r="E58" s="14"/>
      <c r="F58" s="12"/>
      <c r="G58" s="17">
        <f t="shared" si="0"/>
        <v>0</v>
      </c>
      <c r="H58" s="15">
        <f t="shared" si="1"/>
        <v>0</v>
      </c>
    </row>
    <row r="59" spans="1:8" x14ac:dyDescent="0.2">
      <c r="A59" s="6" t="s">
        <v>106</v>
      </c>
      <c r="B59" s="11" t="s">
        <v>107</v>
      </c>
      <c r="C59" s="11" t="s">
        <v>1572</v>
      </c>
      <c r="D59" s="37">
        <v>3941</v>
      </c>
      <c r="E59" s="14"/>
      <c r="F59" s="12"/>
      <c r="G59" s="17">
        <f t="shared" si="0"/>
        <v>0</v>
      </c>
      <c r="H59" s="15">
        <f t="shared" si="1"/>
        <v>0</v>
      </c>
    </row>
    <row r="60" spans="1:8" x14ac:dyDescent="0.2">
      <c r="A60" s="6" t="s">
        <v>108</v>
      </c>
      <c r="B60" s="11" t="s">
        <v>109</v>
      </c>
      <c r="C60" s="11" t="s">
        <v>1573</v>
      </c>
      <c r="D60" s="37">
        <v>3321</v>
      </c>
      <c r="E60" s="14"/>
      <c r="F60" s="12"/>
      <c r="G60" s="17">
        <f t="shared" si="0"/>
        <v>0</v>
      </c>
      <c r="H60" s="15">
        <f t="shared" si="1"/>
        <v>0</v>
      </c>
    </row>
    <row r="61" spans="1:8" x14ac:dyDescent="0.2">
      <c r="A61" s="6" t="s">
        <v>110</v>
      </c>
      <c r="B61" s="11" t="s">
        <v>111</v>
      </c>
      <c r="C61" s="11" t="s">
        <v>1574</v>
      </c>
      <c r="D61" s="37">
        <v>1145</v>
      </c>
      <c r="E61" s="14"/>
      <c r="F61" s="12"/>
      <c r="G61" s="17">
        <f t="shared" si="0"/>
        <v>0</v>
      </c>
      <c r="H61" s="15">
        <f t="shared" si="1"/>
        <v>0</v>
      </c>
    </row>
    <row r="62" spans="1:8" x14ac:dyDescent="0.2">
      <c r="A62" s="6" t="s">
        <v>112</v>
      </c>
      <c r="B62" s="11" t="s">
        <v>113</v>
      </c>
      <c r="C62" s="11" t="s">
        <v>1575</v>
      </c>
      <c r="D62" s="37">
        <v>373</v>
      </c>
      <c r="E62" s="14"/>
      <c r="F62" s="12"/>
      <c r="G62" s="17">
        <f t="shared" si="0"/>
        <v>0</v>
      </c>
      <c r="H62" s="15">
        <f t="shared" si="1"/>
        <v>0</v>
      </c>
    </row>
    <row r="63" spans="1:8" x14ac:dyDescent="0.2">
      <c r="A63" s="6" t="s">
        <v>114</v>
      </c>
      <c r="B63" s="11" t="s">
        <v>115</v>
      </c>
      <c r="C63" s="11" t="s">
        <v>1576</v>
      </c>
      <c r="D63" s="37">
        <v>314</v>
      </c>
      <c r="E63" s="14"/>
      <c r="F63" s="12"/>
      <c r="G63" s="17">
        <f t="shared" si="0"/>
        <v>0</v>
      </c>
      <c r="H63" s="15">
        <f t="shared" si="1"/>
        <v>0</v>
      </c>
    </row>
    <row r="64" spans="1:8" x14ac:dyDescent="0.2">
      <c r="A64" s="6" t="s">
        <v>116</v>
      </c>
      <c r="B64" s="11" t="s">
        <v>117</v>
      </c>
      <c r="C64" s="11" t="s">
        <v>1577</v>
      </c>
      <c r="D64" s="37">
        <v>98</v>
      </c>
      <c r="E64" s="14"/>
      <c r="F64" s="12"/>
      <c r="G64" s="17">
        <f t="shared" si="0"/>
        <v>0</v>
      </c>
      <c r="H64" s="15">
        <f t="shared" si="1"/>
        <v>0</v>
      </c>
    </row>
    <row r="65" spans="1:8" x14ac:dyDescent="0.2">
      <c r="A65" s="6" t="s">
        <v>118</v>
      </c>
      <c r="B65" s="11" t="s">
        <v>119</v>
      </c>
      <c r="C65" s="11" t="s">
        <v>1578</v>
      </c>
      <c r="D65" s="37">
        <v>403</v>
      </c>
      <c r="E65" s="14"/>
      <c r="F65" s="12"/>
      <c r="G65" s="17">
        <f t="shared" si="0"/>
        <v>0</v>
      </c>
      <c r="H65" s="15">
        <f t="shared" si="1"/>
        <v>0</v>
      </c>
    </row>
    <row r="66" spans="1:8" x14ac:dyDescent="0.2">
      <c r="A66" s="6" t="s">
        <v>120</v>
      </c>
      <c r="B66" s="11" t="s">
        <v>121</v>
      </c>
      <c r="C66" s="11" t="s">
        <v>1728</v>
      </c>
      <c r="D66" s="37">
        <v>437</v>
      </c>
      <c r="E66" s="14"/>
      <c r="F66" s="12"/>
      <c r="G66" s="17">
        <f t="shared" si="0"/>
        <v>0</v>
      </c>
      <c r="H66" s="15">
        <f t="shared" si="1"/>
        <v>0</v>
      </c>
    </row>
    <row r="67" spans="1:8" x14ac:dyDescent="0.2">
      <c r="A67" s="6" t="s">
        <v>122</v>
      </c>
      <c r="B67" s="11" t="s">
        <v>123</v>
      </c>
      <c r="C67" s="11" t="s">
        <v>1729</v>
      </c>
      <c r="D67" s="37">
        <v>67</v>
      </c>
      <c r="E67" s="14"/>
      <c r="F67" s="12"/>
      <c r="G67" s="17">
        <f t="shared" si="0"/>
        <v>0</v>
      </c>
      <c r="H67" s="15">
        <f t="shared" si="1"/>
        <v>0</v>
      </c>
    </row>
    <row r="68" spans="1:8" x14ac:dyDescent="0.2">
      <c r="A68" s="6" t="s">
        <v>124</v>
      </c>
      <c r="B68" s="11" t="s">
        <v>125</v>
      </c>
      <c r="C68" s="11" t="s">
        <v>1730</v>
      </c>
      <c r="D68" s="37">
        <v>50</v>
      </c>
      <c r="E68" s="14"/>
      <c r="F68" s="12"/>
      <c r="G68" s="17">
        <f t="shared" si="0"/>
        <v>0</v>
      </c>
      <c r="H68" s="15">
        <f t="shared" si="1"/>
        <v>0</v>
      </c>
    </row>
    <row r="69" spans="1:8" x14ac:dyDescent="0.2">
      <c r="A69" s="6" t="s">
        <v>126</v>
      </c>
      <c r="B69" s="11" t="s">
        <v>127</v>
      </c>
      <c r="C69" s="11" t="s">
        <v>1731</v>
      </c>
      <c r="D69" s="37">
        <v>48</v>
      </c>
      <c r="E69" s="14"/>
      <c r="F69" s="12"/>
      <c r="G69" s="17">
        <f t="shared" si="0"/>
        <v>0</v>
      </c>
      <c r="H69" s="15">
        <f t="shared" si="1"/>
        <v>0</v>
      </c>
    </row>
    <row r="70" spans="1:8" x14ac:dyDescent="0.2">
      <c r="A70" s="6" t="s">
        <v>128</v>
      </c>
      <c r="B70" s="11" t="s">
        <v>129</v>
      </c>
      <c r="C70" s="11" t="s">
        <v>1732</v>
      </c>
      <c r="D70" s="37">
        <v>43</v>
      </c>
      <c r="E70" s="14"/>
      <c r="F70" s="12"/>
      <c r="G70" s="17">
        <f t="shared" si="0"/>
        <v>0</v>
      </c>
      <c r="H70" s="15">
        <f t="shared" si="1"/>
        <v>0</v>
      </c>
    </row>
    <row r="71" spans="1:8" x14ac:dyDescent="0.2">
      <c r="A71" s="6" t="s">
        <v>130</v>
      </c>
      <c r="B71" s="11" t="s">
        <v>131</v>
      </c>
      <c r="C71" s="11" t="s">
        <v>1579</v>
      </c>
      <c r="D71" s="37">
        <v>531139</v>
      </c>
      <c r="E71" s="14"/>
      <c r="F71" s="12"/>
      <c r="G71" s="17">
        <f t="shared" si="0"/>
        <v>0</v>
      </c>
      <c r="H71" s="15">
        <f t="shared" si="1"/>
        <v>0</v>
      </c>
    </row>
    <row r="72" spans="1:8" x14ac:dyDescent="0.2">
      <c r="A72" s="6" t="s">
        <v>132</v>
      </c>
      <c r="B72" s="11" t="s">
        <v>133</v>
      </c>
      <c r="C72" s="11" t="s">
        <v>1580</v>
      </c>
      <c r="D72" s="37">
        <v>23976</v>
      </c>
      <c r="E72" s="14"/>
      <c r="F72" s="12"/>
      <c r="G72" s="17">
        <f t="shared" ref="G72:G135" si="2">ROUND(E72*(1+(F72/100)),4)</f>
        <v>0</v>
      </c>
      <c r="H72" s="15">
        <f t="shared" ref="H72:H135" si="3">ROUND(G72*D72,2)</f>
        <v>0</v>
      </c>
    </row>
    <row r="73" spans="1:8" x14ac:dyDescent="0.2">
      <c r="A73" s="6" t="s">
        <v>134</v>
      </c>
      <c r="B73" s="11" t="s">
        <v>135</v>
      </c>
      <c r="C73" s="11" t="s">
        <v>1581</v>
      </c>
      <c r="D73" s="37">
        <v>1418</v>
      </c>
      <c r="E73" s="14"/>
      <c r="F73" s="12"/>
      <c r="G73" s="17">
        <f t="shared" si="2"/>
        <v>0</v>
      </c>
      <c r="H73" s="15">
        <f t="shared" si="3"/>
        <v>0</v>
      </c>
    </row>
    <row r="74" spans="1:8" x14ac:dyDescent="0.2">
      <c r="A74" s="6" t="s">
        <v>136</v>
      </c>
      <c r="B74" s="11" t="s">
        <v>137</v>
      </c>
      <c r="C74" s="11" t="s">
        <v>1582</v>
      </c>
      <c r="D74" s="37">
        <v>139</v>
      </c>
      <c r="E74" s="14"/>
      <c r="F74" s="12"/>
      <c r="G74" s="17">
        <f t="shared" si="2"/>
        <v>0</v>
      </c>
      <c r="H74" s="15">
        <f t="shared" si="3"/>
        <v>0</v>
      </c>
    </row>
    <row r="75" spans="1:8" x14ac:dyDescent="0.2">
      <c r="A75" s="6" t="s">
        <v>138</v>
      </c>
      <c r="B75" s="11" t="s">
        <v>139</v>
      </c>
      <c r="C75" s="11" t="s">
        <v>1583</v>
      </c>
      <c r="D75" s="37">
        <v>124</v>
      </c>
      <c r="E75" s="14"/>
      <c r="F75" s="12"/>
      <c r="G75" s="17">
        <f t="shared" si="2"/>
        <v>0</v>
      </c>
      <c r="H75" s="15">
        <f t="shared" si="3"/>
        <v>0</v>
      </c>
    </row>
    <row r="76" spans="1:8" x14ac:dyDescent="0.2">
      <c r="A76" s="6" t="s">
        <v>140</v>
      </c>
      <c r="B76" s="11" t="s">
        <v>141</v>
      </c>
      <c r="C76" s="11" t="s">
        <v>1584</v>
      </c>
      <c r="D76" s="37">
        <v>36</v>
      </c>
      <c r="E76" s="14"/>
      <c r="F76" s="12"/>
      <c r="G76" s="17">
        <f t="shared" si="2"/>
        <v>0</v>
      </c>
      <c r="H76" s="15">
        <f t="shared" si="3"/>
        <v>0</v>
      </c>
    </row>
    <row r="77" spans="1:8" x14ac:dyDescent="0.2">
      <c r="A77" s="6" t="s">
        <v>142</v>
      </c>
      <c r="B77" s="11" t="s">
        <v>143</v>
      </c>
      <c r="C77" s="11" t="s">
        <v>1585</v>
      </c>
      <c r="D77" s="37">
        <v>421746</v>
      </c>
      <c r="E77" s="14"/>
      <c r="F77" s="12"/>
      <c r="G77" s="17">
        <f t="shared" si="2"/>
        <v>0</v>
      </c>
      <c r="H77" s="15">
        <f t="shared" si="3"/>
        <v>0</v>
      </c>
    </row>
    <row r="78" spans="1:8" x14ac:dyDescent="0.2">
      <c r="A78" s="6" t="s">
        <v>144</v>
      </c>
      <c r="B78" s="11" t="s">
        <v>145</v>
      </c>
      <c r="C78" s="11" t="s">
        <v>1586</v>
      </c>
      <c r="D78" s="37">
        <v>561</v>
      </c>
      <c r="E78" s="14"/>
      <c r="F78" s="12"/>
      <c r="G78" s="17">
        <f t="shared" si="2"/>
        <v>0</v>
      </c>
      <c r="H78" s="15">
        <f t="shared" si="3"/>
        <v>0</v>
      </c>
    </row>
    <row r="79" spans="1:8" x14ac:dyDescent="0.2">
      <c r="A79" s="6" t="s">
        <v>146</v>
      </c>
      <c r="B79" s="11" t="s">
        <v>147</v>
      </c>
      <c r="C79" s="11" t="s">
        <v>1587</v>
      </c>
      <c r="D79" s="37">
        <v>88</v>
      </c>
      <c r="E79" s="14"/>
      <c r="F79" s="12"/>
      <c r="G79" s="17">
        <f t="shared" si="2"/>
        <v>0</v>
      </c>
      <c r="H79" s="15">
        <f t="shared" si="3"/>
        <v>0</v>
      </c>
    </row>
    <row r="80" spans="1:8" x14ac:dyDescent="0.2">
      <c r="A80" s="6" t="s">
        <v>148</v>
      </c>
      <c r="B80" s="11" t="s">
        <v>149</v>
      </c>
      <c r="C80" s="11" t="s">
        <v>1588</v>
      </c>
      <c r="D80" s="37">
        <v>69</v>
      </c>
      <c r="E80" s="14"/>
      <c r="F80" s="12"/>
      <c r="G80" s="17">
        <f t="shared" si="2"/>
        <v>0</v>
      </c>
      <c r="H80" s="15">
        <f t="shared" si="3"/>
        <v>0</v>
      </c>
    </row>
    <row r="81" spans="1:8" x14ac:dyDescent="0.2">
      <c r="A81" s="6" t="s">
        <v>150</v>
      </c>
      <c r="B81" s="11" t="s">
        <v>151</v>
      </c>
      <c r="C81" s="11" t="s">
        <v>1589</v>
      </c>
      <c r="D81" s="37">
        <v>61</v>
      </c>
      <c r="E81" s="14"/>
      <c r="F81" s="12"/>
      <c r="G81" s="17">
        <f t="shared" si="2"/>
        <v>0</v>
      </c>
      <c r="H81" s="15">
        <f t="shared" si="3"/>
        <v>0</v>
      </c>
    </row>
    <row r="82" spans="1:8" x14ac:dyDescent="0.2">
      <c r="A82" s="6" t="s">
        <v>152</v>
      </c>
      <c r="B82" s="11" t="s">
        <v>153</v>
      </c>
      <c r="C82" s="11" t="s">
        <v>1590</v>
      </c>
      <c r="D82" s="37">
        <v>6371</v>
      </c>
      <c r="E82" s="14"/>
      <c r="F82" s="12"/>
      <c r="G82" s="17">
        <f t="shared" si="2"/>
        <v>0</v>
      </c>
      <c r="H82" s="15">
        <f t="shared" si="3"/>
        <v>0</v>
      </c>
    </row>
    <row r="83" spans="1:8" x14ac:dyDescent="0.2">
      <c r="A83" s="6" t="s">
        <v>154</v>
      </c>
      <c r="B83" s="11" t="s">
        <v>155</v>
      </c>
      <c r="C83" s="11" t="s">
        <v>1591</v>
      </c>
      <c r="D83" s="37">
        <v>14639</v>
      </c>
      <c r="E83" s="14"/>
      <c r="F83" s="12"/>
      <c r="G83" s="17">
        <f t="shared" si="2"/>
        <v>0</v>
      </c>
      <c r="H83" s="15">
        <f t="shared" si="3"/>
        <v>0</v>
      </c>
    </row>
    <row r="84" spans="1:8" x14ac:dyDescent="0.2">
      <c r="A84" s="6" t="s">
        <v>156</v>
      </c>
      <c r="B84" s="11" t="s">
        <v>157</v>
      </c>
      <c r="C84" s="11" t="s">
        <v>1592</v>
      </c>
      <c r="D84" s="37">
        <v>6498</v>
      </c>
      <c r="E84" s="14"/>
      <c r="F84" s="12"/>
      <c r="G84" s="17">
        <f t="shared" si="2"/>
        <v>0</v>
      </c>
      <c r="H84" s="15">
        <f t="shared" si="3"/>
        <v>0</v>
      </c>
    </row>
    <row r="85" spans="1:8" x14ac:dyDescent="0.2">
      <c r="A85" s="6" t="s">
        <v>158</v>
      </c>
      <c r="B85" s="11" t="s">
        <v>159</v>
      </c>
      <c r="C85" s="11" t="s">
        <v>1593</v>
      </c>
      <c r="D85" s="37">
        <v>3625</v>
      </c>
      <c r="E85" s="14"/>
      <c r="F85" s="12"/>
      <c r="G85" s="17">
        <f t="shared" si="2"/>
        <v>0</v>
      </c>
      <c r="H85" s="15">
        <f t="shared" si="3"/>
        <v>0</v>
      </c>
    </row>
    <row r="86" spans="1:8" x14ac:dyDescent="0.2">
      <c r="A86" s="6" t="s">
        <v>160</v>
      </c>
      <c r="B86" s="11" t="s">
        <v>161</v>
      </c>
      <c r="C86" s="11" t="s">
        <v>1594</v>
      </c>
      <c r="D86" s="37">
        <v>1955</v>
      </c>
      <c r="E86" s="14"/>
      <c r="F86" s="12"/>
      <c r="G86" s="17">
        <f t="shared" si="2"/>
        <v>0</v>
      </c>
      <c r="H86" s="15">
        <f t="shared" si="3"/>
        <v>0</v>
      </c>
    </row>
    <row r="87" spans="1:8" x14ac:dyDescent="0.2">
      <c r="A87" s="6" t="s">
        <v>162</v>
      </c>
      <c r="B87" s="11" t="s">
        <v>163</v>
      </c>
      <c r="C87" s="11" t="s">
        <v>1595</v>
      </c>
      <c r="D87" s="37">
        <v>480683</v>
      </c>
      <c r="E87" s="14"/>
      <c r="F87" s="12"/>
      <c r="G87" s="17">
        <f t="shared" si="2"/>
        <v>0</v>
      </c>
      <c r="H87" s="15">
        <f t="shared" si="3"/>
        <v>0</v>
      </c>
    </row>
    <row r="88" spans="1:8" x14ac:dyDescent="0.2">
      <c r="A88" s="6" t="s">
        <v>164</v>
      </c>
      <c r="B88" s="11" t="s">
        <v>165</v>
      </c>
      <c r="C88" s="11" t="s">
        <v>1596</v>
      </c>
      <c r="D88" s="37">
        <v>17538</v>
      </c>
      <c r="E88" s="14"/>
      <c r="F88" s="12"/>
      <c r="G88" s="17">
        <f t="shared" si="2"/>
        <v>0</v>
      </c>
      <c r="H88" s="15">
        <f t="shared" si="3"/>
        <v>0</v>
      </c>
    </row>
    <row r="89" spans="1:8" x14ac:dyDescent="0.2">
      <c r="A89" s="6" t="s">
        <v>166</v>
      </c>
      <c r="B89" s="11" t="s">
        <v>167</v>
      </c>
      <c r="C89" s="11" t="s">
        <v>1597</v>
      </c>
      <c r="D89" s="37">
        <v>5870</v>
      </c>
      <c r="E89" s="14"/>
      <c r="F89" s="12"/>
      <c r="G89" s="17">
        <f t="shared" si="2"/>
        <v>0</v>
      </c>
      <c r="H89" s="15">
        <f t="shared" si="3"/>
        <v>0</v>
      </c>
    </row>
    <row r="90" spans="1:8" x14ac:dyDescent="0.2">
      <c r="A90" s="6" t="s">
        <v>168</v>
      </c>
      <c r="B90" s="11" t="s">
        <v>169</v>
      </c>
      <c r="C90" s="11" t="s">
        <v>1733</v>
      </c>
      <c r="D90" s="37">
        <v>3767</v>
      </c>
      <c r="E90" s="14"/>
      <c r="F90" s="12"/>
      <c r="G90" s="17">
        <f t="shared" si="2"/>
        <v>0</v>
      </c>
      <c r="H90" s="15">
        <f t="shared" si="3"/>
        <v>0</v>
      </c>
    </row>
    <row r="91" spans="1:8" x14ac:dyDescent="0.2">
      <c r="A91" s="6" t="s">
        <v>170</v>
      </c>
      <c r="B91" s="11" t="s">
        <v>171</v>
      </c>
      <c r="C91" s="11" t="s">
        <v>1734</v>
      </c>
      <c r="D91" s="37">
        <v>1944</v>
      </c>
      <c r="E91" s="14"/>
      <c r="F91" s="12"/>
      <c r="G91" s="17">
        <f t="shared" si="2"/>
        <v>0</v>
      </c>
      <c r="H91" s="15">
        <f t="shared" si="3"/>
        <v>0</v>
      </c>
    </row>
    <row r="92" spans="1:8" x14ac:dyDescent="0.2">
      <c r="A92" s="6" t="s">
        <v>172</v>
      </c>
      <c r="B92" s="11" t="s">
        <v>173</v>
      </c>
      <c r="C92" s="11" t="s">
        <v>1598</v>
      </c>
      <c r="D92" s="37">
        <v>3039</v>
      </c>
      <c r="E92" s="14"/>
      <c r="F92" s="12"/>
      <c r="G92" s="17">
        <f t="shared" si="2"/>
        <v>0</v>
      </c>
      <c r="H92" s="15">
        <f t="shared" si="3"/>
        <v>0</v>
      </c>
    </row>
    <row r="93" spans="1:8" x14ac:dyDescent="0.2">
      <c r="A93" s="6" t="s">
        <v>174</v>
      </c>
      <c r="B93" s="11" t="s">
        <v>175</v>
      </c>
      <c r="C93" s="11" t="s">
        <v>1599</v>
      </c>
      <c r="D93" s="37">
        <v>1542</v>
      </c>
      <c r="E93" s="14"/>
      <c r="F93" s="12"/>
      <c r="G93" s="17">
        <f t="shared" si="2"/>
        <v>0</v>
      </c>
      <c r="H93" s="15">
        <f t="shared" si="3"/>
        <v>0</v>
      </c>
    </row>
    <row r="94" spans="1:8" x14ac:dyDescent="0.2">
      <c r="A94" s="6" t="s">
        <v>176</v>
      </c>
      <c r="B94" s="11" t="s">
        <v>177</v>
      </c>
      <c r="C94" s="11" t="s">
        <v>1600</v>
      </c>
      <c r="D94" s="37">
        <v>1234</v>
      </c>
      <c r="E94" s="14"/>
      <c r="F94" s="12"/>
      <c r="G94" s="17">
        <f t="shared" si="2"/>
        <v>0</v>
      </c>
      <c r="H94" s="15">
        <f t="shared" si="3"/>
        <v>0</v>
      </c>
    </row>
    <row r="95" spans="1:8" x14ac:dyDescent="0.2">
      <c r="A95" s="6" t="s">
        <v>178</v>
      </c>
      <c r="B95" s="11" t="s">
        <v>179</v>
      </c>
      <c r="C95" s="11" t="s">
        <v>1601</v>
      </c>
      <c r="D95" s="37">
        <v>869</v>
      </c>
      <c r="E95" s="14"/>
      <c r="F95" s="12"/>
      <c r="G95" s="17">
        <f t="shared" si="2"/>
        <v>0</v>
      </c>
      <c r="H95" s="15">
        <f t="shared" si="3"/>
        <v>0</v>
      </c>
    </row>
    <row r="96" spans="1:8" x14ac:dyDescent="0.2">
      <c r="A96" s="6" t="s">
        <v>180</v>
      </c>
      <c r="B96" s="11" t="s">
        <v>181</v>
      </c>
      <c r="C96" s="11" t="s">
        <v>1735</v>
      </c>
      <c r="D96" s="37">
        <v>1055</v>
      </c>
      <c r="E96" s="14"/>
      <c r="F96" s="12"/>
      <c r="G96" s="17">
        <f t="shared" si="2"/>
        <v>0</v>
      </c>
      <c r="H96" s="15">
        <f t="shared" si="3"/>
        <v>0</v>
      </c>
    </row>
    <row r="97" spans="1:8" x14ac:dyDescent="0.2">
      <c r="A97" s="6" t="s">
        <v>182</v>
      </c>
      <c r="B97" s="11" t="s">
        <v>183</v>
      </c>
      <c r="C97" s="11" t="s">
        <v>1602</v>
      </c>
      <c r="D97" s="37">
        <v>7132</v>
      </c>
      <c r="E97" s="14"/>
      <c r="F97" s="12"/>
      <c r="G97" s="17">
        <f t="shared" si="2"/>
        <v>0</v>
      </c>
      <c r="H97" s="15">
        <f t="shared" si="3"/>
        <v>0</v>
      </c>
    </row>
    <row r="98" spans="1:8" x14ac:dyDescent="0.2">
      <c r="A98" s="6" t="s">
        <v>184</v>
      </c>
      <c r="B98" s="11" t="s">
        <v>185</v>
      </c>
      <c r="C98" s="11" t="s">
        <v>1603</v>
      </c>
      <c r="D98" s="37">
        <v>4792</v>
      </c>
      <c r="E98" s="14"/>
      <c r="F98" s="12"/>
      <c r="G98" s="17">
        <f t="shared" si="2"/>
        <v>0</v>
      </c>
      <c r="H98" s="15">
        <f t="shared" si="3"/>
        <v>0</v>
      </c>
    </row>
    <row r="99" spans="1:8" x14ac:dyDescent="0.2">
      <c r="A99" s="6" t="s">
        <v>186</v>
      </c>
      <c r="B99" s="11" t="s">
        <v>187</v>
      </c>
      <c r="C99" s="11" t="s">
        <v>1604</v>
      </c>
      <c r="D99" s="37">
        <v>3091</v>
      </c>
      <c r="E99" s="14"/>
      <c r="F99" s="12"/>
      <c r="G99" s="17">
        <f t="shared" si="2"/>
        <v>0</v>
      </c>
      <c r="H99" s="15">
        <f t="shared" si="3"/>
        <v>0</v>
      </c>
    </row>
    <row r="100" spans="1:8" x14ac:dyDescent="0.2">
      <c r="A100" s="6" t="s">
        <v>188</v>
      </c>
      <c r="B100" s="11" t="s">
        <v>189</v>
      </c>
      <c r="C100" s="11" t="s">
        <v>1605</v>
      </c>
      <c r="D100" s="37">
        <v>1682</v>
      </c>
      <c r="E100" s="14"/>
      <c r="F100" s="12"/>
      <c r="G100" s="17">
        <f t="shared" si="2"/>
        <v>0</v>
      </c>
      <c r="H100" s="15">
        <f t="shared" si="3"/>
        <v>0</v>
      </c>
    </row>
    <row r="101" spans="1:8" x14ac:dyDescent="0.2">
      <c r="A101" s="6" t="s">
        <v>190</v>
      </c>
      <c r="B101" s="11" t="s">
        <v>191</v>
      </c>
      <c r="C101" s="11" t="s">
        <v>1736</v>
      </c>
      <c r="D101" s="37">
        <v>883</v>
      </c>
      <c r="E101" s="14"/>
      <c r="F101" s="12"/>
      <c r="G101" s="17">
        <f t="shared" si="2"/>
        <v>0</v>
      </c>
      <c r="H101" s="15">
        <f t="shared" si="3"/>
        <v>0</v>
      </c>
    </row>
    <row r="102" spans="1:8" x14ac:dyDescent="0.2">
      <c r="A102" s="6" t="s">
        <v>192</v>
      </c>
      <c r="B102" s="11" t="s">
        <v>193</v>
      </c>
      <c r="C102" s="11" t="s">
        <v>1606</v>
      </c>
      <c r="D102" s="37">
        <v>2281</v>
      </c>
      <c r="E102" s="14"/>
      <c r="F102" s="12"/>
      <c r="G102" s="17">
        <f t="shared" si="2"/>
        <v>0</v>
      </c>
      <c r="H102" s="15">
        <f t="shared" si="3"/>
        <v>0</v>
      </c>
    </row>
    <row r="103" spans="1:8" x14ac:dyDescent="0.2">
      <c r="A103" s="6" t="s">
        <v>194</v>
      </c>
      <c r="B103" s="11" t="s">
        <v>195</v>
      </c>
      <c r="C103" s="11" t="s">
        <v>1737</v>
      </c>
      <c r="D103" s="37">
        <v>3926</v>
      </c>
      <c r="E103" s="14"/>
      <c r="F103" s="12"/>
      <c r="G103" s="17">
        <f t="shared" si="2"/>
        <v>0</v>
      </c>
      <c r="H103" s="15">
        <f t="shared" si="3"/>
        <v>0</v>
      </c>
    </row>
    <row r="104" spans="1:8" x14ac:dyDescent="0.2">
      <c r="A104" s="6" t="s">
        <v>196</v>
      </c>
      <c r="B104" s="11" t="s">
        <v>197</v>
      </c>
      <c r="C104" s="11" t="s">
        <v>1738</v>
      </c>
      <c r="D104" s="37">
        <v>50652</v>
      </c>
      <c r="E104" s="14"/>
      <c r="F104" s="12"/>
      <c r="G104" s="17">
        <f t="shared" si="2"/>
        <v>0</v>
      </c>
      <c r="H104" s="15">
        <f t="shared" si="3"/>
        <v>0</v>
      </c>
    </row>
    <row r="105" spans="1:8" x14ac:dyDescent="0.2">
      <c r="A105" s="6" t="s">
        <v>198</v>
      </c>
      <c r="B105" s="11" t="s">
        <v>199</v>
      </c>
      <c r="C105" s="11" t="s">
        <v>1739</v>
      </c>
      <c r="D105" s="37">
        <v>50176</v>
      </c>
      <c r="E105" s="14"/>
      <c r="F105" s="12"/>
      <c r="G105" s="17">
        <f t="shared" si="2"/>
        <v>0</v>
      </c>
      <c r="H105" s="15">
        <f t="shared" si="3"/>
        <v>0</v>
      </c>
    </row>
    <row r="106" spans="1:8" x14ac:dyDescent="0.2">
      <c r="A106" s="6" t="s">
        <v>200</v>
      </c>
      <c r="B106" s="11" t="s">
        <v>201</v>
      </c>
      <c r="C106" s="11" t="s">
        <v>1740</v>
      </c>
      <c r="D106" s="37">
        <v>50086</v>
      </c>
      <c r="E106" s="14"/>
      <c r="F106" s="12"/>
      <c r="G106" s="17">
        <f t="shared" si="2"/>
        <v>0</v>
      </c>
      <c r="H106" s="15">
        <f t="shared" si="3"/>
        <v>0</v>
      </c>
    </row>
    <row r="107" spans="1:8" x14ac:dyDescent="0.2">
      <c r="A107" s="6" t="s">
        <v>202</v>
      </c>
      <c r="B107" s="11" t="s">
        <v>203</v>
      </c>
      <c r="C107" s="11" t="s">
        <v>1741</v>
      </c>
      <c r="D107" s="37">
        <v>5835</v>
      </c>
      <c r="E107" s="14"/>
      <c r="F107" s="12"/>
      <c r="G107" s="17">
        <f t="shared" si="2"/>
        <v>0</v>
      </c>
      <c r="H107" s="15">
        <f t="shared" si="3"/>
        <v>0</v>
      </c>
    </row>
    <row r="108" spans="1:8" x14ac:dyDescent="0.2">
      <c r="A108" s="6" t="s">
        <v>204</v>
      </c>
      <c r="B108" s="11" t="s">
        <v>205</v>
      </c>
      <c r="C108" s="11" t="s">
        <v>1742</v>
      </c>
      <c r="D108" s="37">
        <v>86</v>
      </c>
      <c r="E108" s="14"/>
      <c r="F108" s="12"/>
      <c r="G108" s="17">
        <f t="shared" si="2"/>
        <v>0</v>
      </c>
      <c r="H108" s="15">
        <f t="shared" si="3"/>
        <v>0</v>
      </c>
    </row>
    <row r="109" spans="1:8" x14ac:dyDescent="0.2">
      <c r="A109" s="6" t="s">
        <v>206</v>
      </c>
      <c r="B109" s="11" t="s">
        <v>207</v>
      </c>
      <c r="C109" s="11" t="s">
        <v>1743</v>
      </c>
      <c r="D109" s="37">
        <v>19086</v>
      </c>
      <c r="E109" s="14"/>
      <c r="F109" s="12"/>
      <c r="G109" s="17">
        <f t="shared" si="2"/>
        <v>0</v>
      </c>
      <c r="H109" s="15">
        <f t="shared" si="3"/>
        <v>0</v>
      </c>
    </row>
    <row r="110" spans="1:8" x14ac:dyDescent="0.2">
      <c r="A110" s="6" t="s">
        <v>208</v>
      </c>
      <c r="B110" s="11" t="s">
        <v>209</v>
      </c>
      <c r="C110" s="11" t="s">
        <v>1744</v>
      </c>
      <c r="D110" s="37">
        <v>83</v>
      </c>
      <c r="E110" s="14"/>
      <c r="F110" s="12"/>
      <c r="G110" s="17">
        <f t="shared" si="2"/>
        <v>0</v>
      </c>
      <c r="H110" s="15">
        <f t="shared" si="3"/>
        <v>0</v>
      </c>
    </row>
    <row r="111" spans="1:8" x14ac:dyDescent="0.2">
      <c r="A111" s="6" t="s">
        <v>210</v>
      </c>
      <c r="B111" s="11" t="s">
        <v>211</v>
      </c>
      <c r="C111" s="11" t="s">
        <v>1745</v>
      </c>
      <c r="D111" s="37">
        <v>583</v>
      </c>
      <c r="E111" s="14"/>
      <c r="F111" s="12"/>
      <c r="G111" s="17">
        <f t="shared" si="2"/>
        <v>0</v>
      </c>
      <c r="H111" s="15">
        <f t="shared" si="3"/>
        <v>0</v>
      </c>
    </row>
    <row r="112" spans="1:8" x14ac:dyDescent="0.2">
      <c r="A112" s="6" t="s">
        <v>212</v>
      </c>
      <c r="B112" s="11" t="s">
        <v>213</v>
      </c>
      <c r="C112" s="11" t="s">
        <v>1746</v>
      </c>
      <c r="D112" s="37">
        <v>3073</v>
      </c>
      <c r="E112" s="14"/>
      <c r="F112" s="12"/>
      <c r="G112" s="17">
        <f t="shared" si="2"/>
        <v>0</v>
      </c>
      <c r="H112" s="15">
        <f t="shared" si="3"/>
        <v>0</v>
      </c>
    </row>
    <row r="113" spans="1:8" x14ac:dyDescent="0.2">
      <c r="A113" s="6" t="s">
        <v>214</v>
      </c>
      <c r="B113" s="11" t="s">
        <v>215</v>
      </c>
      <c r="C113" s="11" t="s">
        <v>1747</v>
      </c>
      <c r="D113" s="37">
        <v>73</v>
      </c>
      <c r="E113" s="14"/>
      <c r="F113" s="12"/>
      <c r="G113" s="17">
        <f t="shared" si="2"/>
        <v>0</v>
      </c>
      <c r="H113" s="15">
        <f t="shared" si="3"/>
        <v>0</v>
      </c>
    </row>
    <row r="114" spans="1:8" x14ac:dyDescent="0.2">
      <c r="A114" s="6" t="s">
        <v>216</v>
      </c>
      <c r="B114" s="11" t="s">
        <v>217</v>
      </c>
      <c r="C114" s="11" t="s">
        <v>1748</v>
      </c>
      <c r="D114" s="37">
        <v>73</v>
      </c>
      <c r="E114" s="14"/>
      <c r="F114" s="12"/>
      <c r="G114" s="17">
        <f t="shared" si="2"/>
        <v>0</v>
      </c>
      <c r="H114" s="15">
        <f t="shared" si="3"/>
        <v>0</v>
      </c>
    </row>
    <row r="115" spans="1:8" x14ac:dyDescent="0.2">
      <c r="A115" s="6" t="s">
        <v>218</v>
      </c>
      <c r="B115" s="11" t="s">
        <v>219</v>
      </c>
      <c r="C115" s="11" t="s">
        <v>1749</v>
      </c>
      <c r="D115" s="37">
        <v>50073</v>
      </c>
      <c r="E115" s="14"/>
      <c r="F115" s="12"/>
      <c r="G115" s="17">
        <f t="shared" si="2"/>
        <v>0</v>
      </c>
      <c r="H115" s="15">
        <f t="shared" si="3"/>
        <v>0</v>
      </c>
    </row>
    <row r="116" spans="1:8" x14ac:dyDescent="0.2">
      <c r="A116" s="6" t="s">
        <v>220</v>
      </c>
      <c r="B116" s="11" t="s">
        <v>221</v>
      </c>
      <c r="C116" s="11" t="s">
        <v>1607</v>
      </c>
      <c r="D116" s="37">
        <v>319896</v>
      </c>
      <c r="E116" s="14"/>
      <c r="F116" s="12"/>
      <c r="G116" s="17">
        <f t="shared" si="2"/>
        <v>0</v>
      </c>
      <c r="H116" s="15">
        <f t="shared" si="3"/>
        <v>0</v>
      </c>
    </row>
    <row r="117" spans="1:8" x14ac:dyDescent="0.2">
      <c r="A117" s="6" t="s">
        <v>222</v>
      </c>
      <c r="B117" s="11" t="s">
        <v>223</v>
      </c>
      <c r="C117" s="11" t="s">
        <v>1608</v>
      </c>
      <c r="D117" s="37">
        <v>31967</v>
      </c>
      <c r="E117" s="14"/>
      <c r="F117" s="12"/>
      <c r="G117" s="17">
        <f t="shared" si="2"/>
        <v>0</v>
      </c>
      <c r="H117" s="15">
        <f t="shared" si="3"/>
        <v>0</v>
      </c>
    </row>
    <row r="118" spans="1:8" x14ac:dyDescent="0.2">
      <c r="A118" s="6" t="s">
        <v>224</v>
      </c>
      <c r="B118" s="11" t="s">
        <v>225</v>
      </c>
      <c r="C118" s="11" t="s">
        <v>1609</v>
      </c>
      <c r="D118" s="37">
        <v>12543</v>
      </c>
      <c r="E118" s="14"/>
      <c r="F118" s="12"/>
      <c r="G118" s="17">
        <f t="shared" si="2"/>
        <v>0</v>
      </c>
      <c r="H118" s="15">
        <f t="shared" si="3"/>
        <v>0</v>
      </c>
    </row>
    <row r="119" spans="1:8" x14ac:dyDescent="0.2">
      <c r="A119" s="6" t="s">
        <v>226</v>
      </c>
      <c r="B119" s="11" t="s">
        <v>227</v>
      </c>
      <c r="C119" s="11" t="s">
        <v>1610</v>
      </c>
      <c r="D119" s="37">
        <v>4313</v>
      </c>
      <c r="E119" s="14"/>
      <c r="F119" s="12"/>
      <c r="G119" s="17">
        <f t="shared" si="2"/>
        <v>0</v>
      </c>
      <c r="H119" s="15">
        <f t="shared" si="3"/>
        <v>0</v>
      </c>
    </row>
    <row r="120" spans="1:8" x14ac:dyDescent="0.2">
      <c r="A120" s="6" t="s">
        <v>228</v>
      </c>
      <c r="B120" s="11" t="s">
        <v>229</v>
      </c>
      <c r="C120" s="11" t="s">
        <v>1611</v>
      </c>
      <c r="D120" s="37">
        <v>788</v>
      </c>
      <c r="E120" s="14"/>
      <c r="F120" s="12"/>
      <c r="G120" s="17">
        <f t="shared" si="2"/>
        <v>0</v>
      </c>
      <c r="H120" s="15">
        <f t="shared" si="3"/>
        <v>0</v>
      </c>
    </row>
    <row r="121" spans="1:8" x14ac:dyDescent="0.2">
      <c r="A121" s="6" t="s">
        <v>230</v>
      </c>
      <c r="B121" s="11" t="s">
        <v>231</v>
      </c>
      <c r="C121" s="11" t="s">
        <v>1612</v>
      </c>
      <c r="D121" s="37">
        <v>774</v>
      </c>
      <c r="E121" s="14"/>
      <c r="F121" s="12"/>
      <c r="G121" s="17">
        <f t="shared" si="2"/>
        <v>0</v>
      </c>
      <c r="H121" s="15">
        <f t="shared" si="3"/>
        <v>0</v>
      </c>
    </row>
    <row r="122" spans="1:8" x14ac:dyDescent="0.2">
      <c r="A122" s="6" t="s">
        <v>232</v>
      </c>
      <c r="B122" s="11" t="s">
        <v>233</v>
      </c>
      <c r="C122" s="11" t="s">
        <v>1613</v>
      </c>
      <c r="D122" s="37">
        <v>423</v>
      </c>
      <c r="E122" s="14"/>
      <c r="F122" s="12"/>
      <c r="G122" s="17">
        <f t="shared" si="2"/>
        <v>0</v>
      </c>
      <c r="H122" s="15">
        <f t="shared" si="3"/>
        <v>0</v>
      </c>
    </row>
    <row r="123" spans="1:8" x14ac:dyDescent="0.2">
      <c r="A123" s="6" t="s">
        <v>234</v>
      </c>
      <c r="B123" s="11" t="s">
        <v>235</v>
      </c>
      <c r="C123" s="11" t="s">
        <v>1614</v>
      </c>
      <c r="D123" s="37">
        <v>648</v>
      </c>
      <c r="E123" s="14"/>
      <c r="F123" s="12"/>
      <c r="G123" s="17">
        <f t="shared" si="2"/>
        <v>0</v>
      </c>
      <c r="H123" s="15">
        <f t="shared" si="3"/>
        <v>0</v>
      </c>
    </row>
    <row r="124" spans="1:8" x14ac:dyDescent="0.2">
      <c r="A124" s="6" t="s">
        <v>236</v>
      </c>
      <c r="B124" s="11" t="s">
        <v>237</v>
      </c>
      <c r="C124" s="11" t="s">
        <v>1615</v>
      </c>
      <c r="D124" s="37">
        <v>2018</v>
      </c>
      <c r="E124" s="14"/>
      <c r="F124" s="12"/>
      <c r="G124" s="17">
        <f t="shared" si="2"/>
        <v>0</v>
      </c>
      <c r="H124" s="15">
        <f t="shared" si="3"/>
        <v>0</v>
      </c>
    </row>
    <row r="125" spans="1:8" x14ac:dyDescent="0.2">
      <c r="A125" s="6" t="s">
        <v>238</v>
      </c>
      <c r="B125" s="11" t="s">
        <v>239</v>
      </c>
      <c r="C125" s="11" t="s">
        <v>1616</v>
      </c>
      <c r="D125" s="37">
        <v>218</v>
      </c>
      <c r="E125" s="14"/>
      <c r="F125" s="12"/>
      <c r="G125" s="17">
        <f t="shared" si="2"/>
        <v>0</v>
      </c>
      <c r="H125" s="15">
        <f t="shared" si="3"/>
        <v>0</v>
      </c>
    </row>
    <row r="126" spans="1:8" x14ac:dyDescent="0.2">
      <c r="A126" s="6" t="s">
        <v>240</v>
      </c>
      <c r="B126" s="11" t="s">
        <v>241</v>
      </c>
      <c r="C126" s="11" t="s">
        <v>1617</v>
      </c>
      <c r="D126" s="37">
        <v>130</v>
      </c>
      <c r="E126" s="14"/>
      <c r="F126" s="12"/>
      <c r="G126" s="17">
        <f t="shared" si="2"/>
        <v>0</v>
      </c>
      <c r="H126" s="15">
        <f t="shared" si="3"/>
        <v>0</v>
      </c>
    </row>
    <row r="127" spans="1:8" x14ac:dyDescent="0.2">
      <c r="A127" s="6" t="s">
        <v>242</v>
      </c>
      <c r="B127" s="11" t="s">
        <v>243</v>
      </c>
      <c r="C127" s="11" t="s">
        <v>1618</v>
      </c>
      <c r="D127" s="37">
        <v>163</v>
      </c>
      <c r="E127" s="14"/>
      <c r="F127" s="12"/>
      <c r="G127" s="17">
        <f t="shared" si="2"/>
        <v>0</v>
      </c>
      <c r="H127" s="15">
        <f t="shared" si="3"/>
        <v>0</v>
      </c>
    </row>
    <row r="128" spans="1:8" x14ac:dyDescent="0.2">
      <c r="A128" s="6" t="s">
        <v>244</v>
      </c>
      <c r="B128" s="11" t="s">
        <v>245</v>
      </c>
      <c r="C128" s="11" t="s">
        <v>1619</v>
      </c>
      <c r="D128" s="37">
        <v>153</v>
      </c>
      <c r="E128" s="14"/>
      <c r="F128" s="12"/>
      <c r="G128" s="17">
        <f t="shared" si="2"/>
        <v>0</v>
      </c>
      <c r="H128" s="15">
        <f t="shared" si="3"/>
        <v>0</v>
      </c>
    </row>
    <row r="129" spans="1:8" x14ac:dyDescent="0.2">
      <c r="A129" s="6" t="s">
        <v>246</v>
      </c>
      <c r="B129" s="11" t="s">
        <v>247</v>
      </c>
      <c r="C129" s="11" t="s">
        <v>1620</v>
      </c>
      <c r="D129" s="37">
        <v>248</v>
      </c>
      <c r="E129" s="14"/>
      <c r="F129" s="12"/>
      <c r="G129" s="17">
        <f t="shared" si="2"/>
        <v>0</v>
      </c>
      <c r="H129" s="15">
        <f t="shared" si="3"/>
        <v>0</v>
      </c>
    </row>
    <row r="130" spans="1:8" x14ac:dyDescent="0.2">
      <c r="A130" s="6" t="s">
        <v>248</v>
      </c>
      <c r="B130" s="11" t="s">
        <v>249</v>
      </c>
      <c r="C130" s="11" t="s">
        <v>1621</v>
      </c>
      <c r="D130" s="37">
        <v>303</v>
      </c>
      <c r="E130" s="14"/>
      <c r="F130" s="12"/>
      <c r="G130" s="17">
        <f t="shared" si="2"/>
        <v>0</v>
      </c>
      <c r="H130" s="15">
        <f t="shared" si="3"/>
        <v>0</v>
      </c>
    </row>
    <row r="131" spans="1:8" x14ac:dyDescent="0.2">
      <c r="A131" s="6" t="s">
        <v>250</v>
      </c>
      <c r="B131" s="11" t="s">
        <v>251</v>
      </c>
      <c r="C131" s="11" t="s">
        <v>1622</v>
      </c>
      <c r="D131" s="37">
        <v>113</v>
      </c>
      <c r="E131" s="14"/>
      <c r="F131" s="12"/>
      <c r="G131" s="17">
        <f t="shared" si="2"/>
        <v>0</v>
      </c>
      <c r="H131" s="15">
        <f t="shared" si="3"/>
        <v>0</v>
      </c>
    </row>
    <row r="132" spans="1:8" x14ac:dyDescent="0.2">
      <c r="A132" s="6" t="s">
        <v>252</v>
      </c>
      <c r="B132" s="11" t="s">
        <v>253</v>
      </c>
      <c r="C132" s="11" t="s">
        <v>1623</v>
      </c>
      <c r="D132" s="37">
        <v>2244</v>
      </c>
      <c r="E132" s="14"/>
      <c r="F132" s="12"/>
      <c r="G132" s="17">
        <f t="shared" si="2"/>
        <v>0</v>
      </c>
      <c r="H132" s="15">
        <f t="shared" si="3"/>
        <v>0</v>
      </c>
    </row>
    <row r="133" spans="1:8" x14ac:dyDescent="0.2">
      <c r="A133" s="6" t="s">
        <v>254</v>
      </c>
      <c r="B133" s="11" t="s">
        <v>255</v>
      </c>
      <c r="C133" s="11" t="s">
        <v>1624</v>
      </c>
      <c r="D133" s="37">
        <v>473</v>
      </c>
      <c r="E133" s="14"/>
      <c r="F133" s="12"/>
      <c r="G133" s="17">
        <f t="shared" si="2"/>
        <v>0</v>
      </c>
      <c r="H133" s="15">
        <f t="shared" si="3"/>
        <v>0</v>
      </c>
    </row>
    <row r="134" spans="1:8" x14ac:dyDescent="0.2">
      <c r="A134" s="6" t="s">
        <v>256</v>
      </c>
      <c r="B134" s="11" t="s">
        <v>257</v>
      </c>
      <c r="C134" s="11" t="s">
        <v>1625</v>
      </c>
      <c r="D134" s="37">
        <v>623</v>
      </c>
      <c r="E134" s="14"/>
      <c r="F134" s="12"/>
      <c r="G134" s="17">
        <f t="shared" si="2"/>
        <v>0</v>
      </c>
      <c r="H134" s="15">
        <f t="shared" si="3"/>
        <v>0</v>
      </c>
    </row>
    <row r="135" spans="1:8" x14ac:dyDescent="0.2">
      <c r="A135" s="6" t="s">
        <v>258</v>
      </c>
      <c r="B135" s="11" t="s">
        <v>259</v>
      </c>
      <c r="C135" s="11" t="s">
        <v>1626</v>
      </c>
      <c r="D135" s="37">
        <v>3033</v>
      </c>
      <c r="E135" s="14"/>
      <c r="F135" s="12"/>
      <c r="G135" s="17">
        <f t="shared" si="2"/>
        <v>0</v>
      </c>
      <c r="H135" s="15">
        <f t="shared" si="3"/>
        <v>0</v>
      </c>
    </row>
    <row r="136" spans="1:8" x14ac:dyDescent="0.2">
      <c r="A136" s="6" t="s">
        <v>260</v>
      </c>
      <c r="B136" s="11" t="s">
        <v>261</v>
      </c>
      <c r="C136" s="11" t="s">
        <v>1627</v>
      </c>
      <c r="D136" s="37">
        <v>13392</v>
      </c>
      <c r="E136" s="14"/>
      <c r="F136" s="12"/>
      <c r="G136" s="17">
        <f t="shared" ref="G136:G199" si="4">ROUND(E136*(1+(F136/100)),4)</f>
        <v>0</v>
      </c>
      <c r="H136" s="15">
        <f t="shared" ref="H136:H199" si="5">ROUND(G136*D136,2)</f>
        <v>0</v>
      </c>
    </row>
    <row r="137" spans="1:8" x14ac:dyDescent="0.2">
      <c r="A137" s="6" t="s">
        <v>262</v>
      </c>
      <c r="B137" s="11" t="s">
        <v>263</v>
      </c>
      <c r="C137" s="11" t="s">
        <v>1628</v>
      </c>
      <c r="D137" s="37">
        <v>2124</v>
      </c>
      <c r="E137" s="14"/>
      <c r="F137" s="12"/>
      <c r="G137" s="17">
        <f t="shared" si="4"/>
        <v>0</v>
      </c>
      <c r="H137" s="15">
        <f t="shared" si="5"/>
        <v>0</v>
      </c>
    </row>
    <row r="138" spans="1:8" x14ac:dyDescent="0.2">
      <c r="A138" s="6" t="s">
        <v>264</v>
      </c>
      <c r="B138" s="11" t="s">
        <v>265</v>
      </c>
      <c r="C138" s="11" t="s">
        <v>1750</v>
      </c>
      <c r="D138" s="37">
        <v>14950</v>
      </c>
      <c r="E138" s="14"/>
      <c r="F138" s="12"/>
      <c r="G138" s="17">
        <f t="shared" si="4"/>
        <v>0</v>
      </c>
      <c r="H138" s="15">
        <f t="shared" si="5"/>
        <v>0</v>
      </c>
    </row>
    <row r="139" spans="1:8" x14ac:dyDescent="0.2">
      <c r="A139" s="6" t="s">
        <v>266</v>
      </c>
      <c r="B139" s="11" t="s">
        <v>267</v>
      </c>
      <c r="C139" s="11" t="s">
        <v>1629</v>
      </c>
      <c r="D139" s="37">
        <v>138638</v>
      </c>
      <c r="E139" s="14"/>
      <c r="F139" s="12"/>
      <c r="G139" s="17">
        <f t="shared" si="4"/>
        <v>0</v>
      </c>
      <c r="H139" s="15">
        <f t="shared" si="5"/>
        <v>0</v>
      </c>
    </row>
    <row r="140" spans="1:8" x14ac:dyDescent="0.2">
      <c r="A140" s="6" t="s">
        <v>268</v>
      </c>
      <c r="B140" s="11" t="s">
        <v>269</v>
      </c>
      <c r="C140" s="11" t="s">
        <v>1751</v>
      </c>
      <c r="D140" s="37">
        <v>55645</v>
      </c>
      <c r="E140" s="14"/>
      <c r="F140" s="12"/>
      <c r="G140" s="17">
        <f t="shared" si="4"/>
        <v>0</v>
      </c>
      <c r="H140" s="15">
        <f t="shared" si="5"/>
        <v>0</v>
      </c>
    </row>
    <row r="141" spans="1:8" x14ac:dyDescent="0.2">
      <c r="A141" s="6" t="s">
        <v>270</v>
      </c>
      <c r="B141" s="11" t="s">
        <v>271</v>
      </c>
      <c r="C141" s="11" t="s">
        <v>1752</v>
      </c>
      <c r="D141" s="37">
        <v>21795</v>
      </c>
      <c r="E141" s="14"/>
      <c r="F141" s="12"/>
      <c r="G141" s="17">
        <f t="shared" si="4"/>
        <v>0</v>
      </c>
      <c r="H141" s="15">
        <f t="shared" si="5"/>
        <v>0</v>
      </c>
    </row>
    <row r="142" spans="1:8" x14ac:dyDescent="0.2">
      <c r="A142" s="6" t="s">
        <v>272</v>
      </c>
      <c r="B142" s="11" t="s">
        <v>273</v>
      </c>
      <c r="C142" s="11" t="s">
        <v>1753</v>
      </c>
      <c r="D142" s="37">
        <v>91245</v>
      </c>
      <c r="E142" s="14"/>
      <c r="F142" s="12"/>
      <c r="G142" s="17">
        <f t="shared" si="4"/>
        <v>0</v>
      </c>
      <c r="H142" s="15">
        <f t="shared" si="5"/>
        <v>0</v>
      </c>
    </row>
    <row r="143" spans="1:8" x14ac:dyDescent="0.2">
      <c r="A143" s="6" t="s">
        <v>274</v>
      </c>
      <c r="B143" s="11" t="s">
        <v>275</v>
      </c>
      <c r="C143" s="11" t="s">
        <v>1754</v>
      </c>
      <c r="D143" s="37">
        <v>27363</v>
      </c>
      <c r="E143" s="14"/>
      <c r="F143" s="12"/>
      <c r="G143" s="17">
        <f t="shared" si="4"/>
        <v>0</v>
      </c>
      <c r="H143" s="15">
        <f t="shared" si="5"/>
        <v>0</v>
      </c>
    </row>
    <row r="144" spans="1:8" x14ac:dyDescent="0.2">
      <c r="A144" s="6" t="s">
        <v>276</v>
      </c>
      <c r="B144" s="11" t="s">
        <v>277</v>
      </c>
      <c r="C144" s="11" t="s">
        <v>1755</v>
      </c>
      <c r="D144" s="37">
        <v>5724</v>
      </c>
      <c r="E144" s="14"/>
      <c r="F144" s="12"/>
      <c r="G144" s="17">
        <f t="shared" si="4"/>
        <v>0</v>
      </c>
      <c r="H144" s="15">
        <f t="shared" si="5"/>
        <v>0</v>
      </c>
    </row>
    <row r="145" spans="1:8" x14ac:dyDescent="0.2">
      <c r="A145" s="6" t="s">
        <v>278</v>
      </c>
      <c r="B145" s="11" t="s">
        <v>279</v>
      </c>
      <c r="C145" s="11" t="s">
        <v>1756</v>
      </c>
      <c r="D145" s="37">
        <v>645</v>
      </c>
      <c r="E145" s="14"/>
      <c r="F145" s="12"/>
      <c r="G145" s="17">
        <f t="shared" si="4"/>
        <v>0</v>
      </c>
      <c r="H145" s="15">
        <f t="shared" si="5"/>
        <v>0</v>
      </c>
    </row>
    <row r="146" spans="1:8" x14ac:dyDescent="0.2">
      <c r="A146" s="6" t="s">
        <v>280</v>
      </c>
      <c r="B146" s="11" t="s">
        <v>281</v>
      </c>
      <c r="C146" s="11" t="s">
        <v>1757</v>
      </c>
      <c r="D146" s="37">
        <v>645</v>
      </c>
      <c r="E146" s="14"/>
      <c r="F146" s="12"/>
      <c r="G146" s="17">
        <f t="shared" si="4"/>
        <v>0</v>
      </c>
      <c r="H146" s="15">
        <f t="shared" si="5"/>
        <v>0</v>
      </c>
    </row>
    <row r="147" spans="1:8" x14ac:dyDescent="0.2">
      <c r="A147" s="6" t="s">
        <v>282</v>
      </c>
      <c r="B147" s="11" t="s">
        <v>283</v>
      </c>
      <c r="C147" s="11" t="s">
        <v>1758</v>
      </c>
      <c r="D147" s="37">
        <v>705</v>
      </c>
      <c r="E147" s="14"/>
      <c r="F147" s="12"/>
      <c r="G147" s="17">
        <f t="shared" si="4"/>
        <v>0</v>
      </c>
      <c r="H147" s="15">
        <f t="shared" si="5"/>
        <v>0</v>
      </c>
    </row>
    <row r="148" spans="1:8" x14ac:dyDescent="0.2">
      <c r="A148" s="6" t="s">
        <v>284</v>
      </c>
      <c r="B148" s="11" t="s">
        <v>285</v>
      </c>
      <c r="C148" s="11" t="s">
        <v>1759</v>
      </c>
      <c r="D148" s="37">
        <v>595</v>
      </c>
      <c r="E148" s="14"/>
      <c r="F148" s="12"/>
      <c r="G148" s="17">
        <f t="shared" si="4"/>
        <v>0</v>
      </c>
      <c r="H148" s="15">
        <f t="shared" si="5"/>
        <v>0</v>
      </c>
    </row>
    <row r="149" spans="1:8" x14ac:dyDescent="0.2">
      <c r="A149" s="6" t="s">
        <v>286</v>
      </c>
      <c r="B149" s="11" t="s">
        <v>287</v>
      </c>
      <c r="C149" s="11" t="s">
        <v>1760</v>
      </c>
      <c r="D149" s="37">
        <v>10595</v>
      </c>
      <c r="E149" s="14"/>
      <c r="F149" s="12"/>
      <c r="G149" s="17">
        <f t="shared" si="4"/>
        <v>0</v>
      </c>
      <c r="H149" s="15">
        <f t="shared" si="5"/>
        <v>0</v>
      </c>
    </row>
    <row r="150" spans="1:8" x14ac:dyDescent="0.2">
      <c r="A150" s="6" t="s">
        <v>288</v>
      </c>
      <c r="B150" s="11" t="s">
        <v>289</v>
      </c>
      <c r="C150" s="11" t="s">
        <v>1761</v>
      </c>
      <c r="D150" s="37">
        <v>26585</v>
      </c>
      <c r="E150" s="14"/>
      <c r="F150" s="12"/>
      <c r="G150" s="17">
        <f t="shared" si="4"/>
        <v>0</v>
      </c>
      <c r="H150" s="15">
        <f t="shared" si="5"/>
        <v>0</v>
      </c>
    </row>
    <row r="151" spans="1:8" x14ac:dyDescent="0.2">
      <c r="A151" s="6" t="s">
        <v>290</v>
      </c>
      <c r="B151" s="11" t="s">
        <v>291</v>
      </c>
      <c r="C151" s="11" t="s">
        <v>1762</v>
      </c>
      <c r="D151" s="37">
        <v>585</v>
      </c>
      <c r="E151" s="14"/>
      <c r="F151" s="12"/>
      <c r="G151" s="17">
        <f t="shared" si="4"/>
        <v>0</v>
      </c>
      <c r="H151" s="15">
        <f t="shared" si="5"/>
        <v>0</v>
      </c>
    </row>
    <row r="152" spans="1:8" x14ac:dyDescent="0.2">
      <c r="A152" s="6" t="s">
        <v>292</v>
      </c>
      <c r="B152" s="11" t="s">
        <v>293</v>
      </c>
      <c r="C152" s="11" t="s">
        <v>1630</v>
      </c>
      <c r="D152" s="37">
        <v>90154</v>
      </c>
      <c r="E152" s="14"/>
      <c r="F152" s="12"/>
      <c r="G152" s="17">
        <f t="shared" si="4"/>
        <v>0</v>
      </c>
      <c r="H152" s="15">
        <f t="shared" si="5"/>
        <v>0</v>
      </c>
    </row>
    <row r="153" spans="1:8" x14ac:dyDescent="0.2">
      <c r="A153" s="6" t="s">
        <v>294</v>
      </c>
      <c r="B153" s="11" t="s">
        <v>295</v>
      </c>
      <c r="C153" s="11" t="s">
        <v>1763</v>
      </c>
      <c r="D153" s="37">
        <v>152827</v>
      </c>
      <c r="E153" s="14"/>
      <c r="F153" s="12"/>
      <c r="G153" s="17">
        <f t="shared" si="4"/>
        <v>0</v>
      </c>
      <c r="H153" s="15">
        <f t="shared" si="5"/>
        <v>0</v>
      </c>
    </row>
    <row r="154" spans="1:8" x14ac:dyDescent="0.2">
      <c r="A154" s="6" t="s">
        <v>296</v>
      </c>
      <c r="B154" s="11" t="s">
        <v>297</v>
      </c>
      <c r="C154" s="11" t="s">
        <v>1764</v>
      </c>
      <c r="D154" s="37">
        <v>93146</v>
      </c>
      <c r="E154" s="14"/>
      <c r="F154" s="12"/>
      <c r="G154" s="17">
        <f t="shared" si="4"/>
        <v>0</v>
      </c>
      <c r="H154" s="15">
        <f t="shared" si="5"/>
        <v>0</v>
      </c>
    </row>
    <row r="155" spans="1:8" x14ac:dyDescent="0.2">
      <c r="A155" s="6" t="s">
        <v>298</v>
      </c>
      <c r="B155" s="11" t="s">
        <v>299</v>
      </c>
      <c r="C155" s="11" t="s">
        <v>1765</v>
      </c>
      <c r="D155" s="37">
        <v>71120</v>
      </c>
      <c r="E155" s="14"/>
      <c r="F155" s="12"/>
      <c r="G155" s="17">
        <f t="shared" si="4"/>
        <v>0</v>
      </c>
      <c r="H155" s="15">
        <f t="shared" si="5"/>
        <v>0</v>
      </c>
    </row>
    <row r="156" spans="1:8" x14ac:dyDescent="0.2">
      <c r="A156" s="6" t="s">
        <v>300</v>
      </c>
      <c r="B156" s="11" t="s">
        <v>301</v>
      </c>
      <c r="C156" s="11" t="s">
        <v>1766</v>
      </c>
      <c r="D156" s="37">
        <v>132856</v>
      </c>
      <c r="E156" s="14"/>
      <c r="F156" s="12"/>
      <c r="G156" s="17">
        <f t="shared" si="4"/>
        <v>0</v>
      </c>
      <c r="H156" s="15">
        <f t="shared" si="5"/>
        <v>0</v>
      </c>
    </row>
    <row r="157" spans="1:8" x14ac:dyDescent="0.2">
      <c r="A157" s="6" t="s">
        <v>302</v>
      </c>
      <c r="B157" s="11" t="s">
        <v>303</v>
      </c>
      <c r="C157" s="11" t="s">
        <v>1767</v>
      </c>
      <c r="D157" s="37">
        <v>4321</v>
      </c>
      <c r="E157" s="14"/>
      <c r="F157" s="12"/>
      <c r="G157" s="17">
        <f t="shared" si="4"/>
        <v>0</v>
      </c>
      <c r="H157" s="15">
        <f t="shared" si="5"/>
        <v>0</v>
      </c>
    </row>
    <row r="158" spans="1:8" x14ac:dyDescent="0.2">
      <c r="A158" s="6" t="s">
        <v>304</v>
      </c>
      <c r="B158" s="11" t="s">
        <v>305</v>
      </c>
      <c r="C158" s="11" t="s">
        <v>1768</v>
      </c>
      <c r="D158" s="37">
        <v>7920</v>
      </c>
      <c r="E158" s="14"/>
      <c r="F158" s="12"/>
      <c r="G158" s="17">
        <f t="shared" si="4"/>
        <v>0</v>
      </c>
      <c r="H158" s="15">
        <f t="shared" si="5"/>
        <v>0</v>
      </c>
    </row>
    <row r="159" spans="1:8" x14ac:dyDescent="0.2">
      <c r="A159" s="6" t="s">
        <v>306</v>
      </c>
      <c r="B159" s="11" t="s">
        <v>307</v>
      </c>
      <c r="C159" s="11" t="s">
        <v>1769</v>
      </c>
      <c r="D159" s="37">
        <v>256</v>
      </c>
      <c r="E159" s="14"/>
      <c r="F159" s="12"/>
      <c r="G159" s="17">
        <f t="shared" si="4"/>
        <v>0</v>
      </c>
      <c r="H159" s="15">
        <f t="shared" si="5"/>
        <v>0</v>
      </c>
    </row>
    <row r="160" spans="1:8" x14ac:dyDescent="0.2">
      <c r="A160" s="6" t="s">
        <v>308</v>
      </c>
      <c r="B160" s="11" t="s">
        <v>309</v>
      </c>
      <c r="C160" s="11" t="s">
        <v>1770</v>
      </c>
      <c r="D160" s="37">
        <v>356</v>
      </c>
      <c r="E160" s="14"/>
      <c r="F160" s="12"/>
      <c r="G160" s="17">
        <f t="shared" si="4"/>
        <v>0</v>
      </c>
      <c r="H160" s="15">
        <f t="shared" si="5"/>
        <v>0</v>
      </c>
    </row>
    <row r="161" spans="1:8" x14ac:dyDescent="0.2">
      <c r="A161" s="6" t="s">
        <v>310</v>
      </c>
      <c r="B161" s="11" t="s">
        <v>311</v>
      </c>
      <c r="C161" s="11" t="s">
        <v>1771</v>
      </c>
      <c r="D161" s="37">
        <v>7256</v>
      </c>
      <c r="E161" s="14"/>
      <c r="F161" s="12"/>
      <c r="G161" s="17">
        <f t="shared" si="4"/>
        <v>0</v>
      </c>
      <c r="H161" s="15">
        <f t="shared" si="5"/>
        <v>0</v>
      </c>
    </row>
    <row r="162" spans="1:8" x14ac:dyDescent="0.2">
      <c r="A162" s="6" t="s">
        <v>312</v>
      </c>
      <c r="B162" s="11" t="s">
        <v>313</v>
      </c>
      <c r="C162" s="11" t="s">
        <v>1772</v>
      </c>
      <c r="D162" s="37">
        <v>9256</v>
      </c>
      <c r="E162" s="14"/>
      <c r="F162" s="12"/>
      <c r="G162" s="17">
        <f t="shared" si="4"/>
        <v>0</v>
      </c>
      <c r="H162" s="15">
        <f t="shared" si="5"/>
        <v>0</v>
      </c>
    </row>
    <row r="163" spans="1:8" x14ac:dyDescent="0.2">
      <c r="A163" s="6" t="s">
        <v>314</v>
      </c>
      <c r="B163" s="11" t="s">
        <v>315</v>
      </c>
      <c r="C163" s="11" t="s">
        <v>1773</v>
      </c>
      <c r="D163" s="37">
        <v>246</v>
      </c>
      <c r="E163" s="14"/>
      <c r="F163" s="12"/>
      <c r="G163" s="17">
        <f t="shared" si="4"/>
        <v>0</v>
      </c>
      <c r="H163" s="15">
        <f t="shared" si="5"/>
        <v>0</v>
      </c>
    </row>
    <row r="164" spans="1:8" x14ac:dyDescent="0.2">
      <c r="A164" s="6" t="s">
        <v>316</v>
      </c>
      <c r="B164" s="11" t="s">
        <v>317</v>
      </c>
      <c r="C164" s="11" t="s">
        <v>1774</v>
      </c>
      <c r="D164" s="37">
        <v>3146</v>
      </c>
      <c r="E164" s="14"/>
      <c r="F164" s="12"/>
      <c r="G164" s="17">
        <f t="shared" si="4"/>
        <v>0</v>
      </c>
      <c r="H164" s="15">
        <f t="shared" si="5"/>
        <v>0</v>
      </c>
    </row>
    <row r="165" spans="1:8" x14ac:dyDescent="0.2">
      <c r="A165" s="6" t="s">
        <v>318</v>
      </c>
      <c r="B165" s="11" t="s">
        <v>319</v>
      </c>
      <c r="C165" s="11" t="s">
        <v>1631</v>
      </c>
      <c r="D165" s="37">
        <v>99606</v>
      </c>
      <c r="E165" s="14"/>
      <c r="F165" s="12"/>
      <c r="G165" s="17">
        <f t="shared" si="4"/>
        <v>0</v>
      </c>
      <c r="H165" s="15">
        <f t="shared" si="5"/>
        <v>0</v>
      </c>
    </row>
    <row r="166" spans="1:8" x14ac:dyDescent="0.2">
      <c r="A166" s="6" t="s">
        <v>320</v>
      </c>
      <c r="B166" s="11" t="s">
        <v>321</v>
      </c>
      <c r="C166" s="11" t="s">
        <v>1775</v>
      </c>
      <c r="D166" s="37">
        <v>52345</v>
      </c>
      <c r="E166" s="14"/>
      <c r="F166" s="12"/>
      <c r="G166" s="17">
        <f t="shared" si="4"/>
        <v>0</v>
      </c>
      <c r="H166" s="15">
        <f t="shared" si="5"/>
        <v>0</v>
      </c>
    </row>
    <row r="167" spans="1:8" x14ac:dyDescent="0.2">
      <c r="A167" s="6" t="s">
        <v>322</v>
      </c>
      <c r="B167" s="11" t="s">
        <v>323</v>
      </c>
      <c r="C167" s="11" t="s">
        <v>1776</v>
      </c>
      <c r="D167" s="37">
        <v>30705</v>
      </c>
      <c r="E167" s="14"/>
      <c r="F167" s="12"/>
      <c r="G167" s="17">
        <f t="shared" si="4"/>
        <v>0</v>
      </c>
      <c r="H167" s="15">
        <f t="shared" si="5"/>
        <v>0</v>
      </c>
    </row>
    <row r="168" spans="1:8" x14ac:dyDescent="0.2">
      <c r="A168" s="6" t="s">
        <v>324</v>
      </c>
      <c r="B168" s="11" t="s">
        <v>325</v>
      </c>
      <c r="C168" s="11" t="s">
        <v>1777</v>
      </c>
      <c r="D168" s="37">
        <v>55</v>
      </c>
      <c r="E168" s="14"/>
      <c r="F168" s="12"/>
      <c r="G168" s="17">
        <f t="shared" si="4"/>
        <v>0</v>
      </c>
      <c r="H168" s="15">
        <f t="shared" si="5"/>
        <v>0</v>
      </c>
    </row>
    <row r="169" spans="1:8" x14ac:dyDescent="0.2">
      <c r="A169" s="6" t="s">
        <v>326</v>
      </c>
      <c r="B169" s="11" t="s">
        <v>327</v>
      </c>
      <c r="C169" s="11" t="s">
        <v>1778</v>
      </c>
      <c r="D169" s="37">
        <v>55</v>
      </c>
      <c r="E169" s="14"/>
      <c r="F169" s="12"/>
      <c r="G169" s="17">
        <f t="shared" si="4"/>
        <v>0</v>
      </c>
      <c r="H169" s="15">
        <f t="shared" si="5"/>
        <v>0</v>
      </c>
    </row>
    <row r="170" spans="1:8" x14ac:dyDescent="0.2">
      <c r="A170" s="6" t="s">
        <v>328</v>
      </c>
      <c r="B170" s="11" t="s">
        <v>329</v>
      </c>
      <c r="C170" s="11" t="s">
        <v>1779</v>
      </c>
      <c r="D170" s="37">
        <v>7055</v>
      </c>
      <c r="E170" s="14"/>
      <c r="F170" s="12"/>
      <c r="G170" s="17">
        <f t="shared" si="4"/>
        <v>0</v>
      </c>
      <c r="H170" s="15">
        <f t="shared" si="5"/>
        <v>0</v>
      </c>
    </row>
    <row r="171" spans="1:8" x14ac:dyDescent="0.2">
      <c r="A171" s="6" t="s">
        <v>330</v>
      </c>
      <c r="B171" s="11" t="s">
        <v>331</v>
      </c>
      <c r="C171" s="11" t="s">
        <v>1780</v>
      </c>
      <c r="D171" s="37">
        <v>1035</v>
      </c>
      <c r="E171" s="14"/>
      <c r="F171" s="12"/>
      <c r="G171" s="17">
        <f t="shared" si="4"/>
        <v>0</v>
      </c>
      <c r="H171" s="15">
        <f t="shared" si="5"/>
        <v>0</v>
      </c>
    </row>
    <row r="172" spans="1:8" x14ac:dyDescent="0.2">
      <c r="A172" s="6" t="s">
        <v>332</v>
      </c>
      <c r="B172" s="11" t="s">
        <v>333</v>
      </c>
      <c r="C172" s="11" t="s">
        <v>1781</v>
      </c>
      <c r="D172" s="37">
        <v>155</v>
      </c>
      <c r="E172" s="14"/>
      <c r="F172" s="12"/>
      <c r="G172" s="17">
        <f t="shared" si="4"/>
        <v>0</v>
      </c>
      <c r="H172" s="15">
        <f t="shared" si="5"/>
        <v>0</v>
      </c>
    </row>
    <row r="173" spans="1:8" x14ac:dyDescent="0.2">
      <c r="A173" s="6" t="s">
        <v>334</v>
      </c>
      <c r="B173" s="11" t="s">
        <v>335</v>
      </c>
      <c r="C173" s="11" t="s">
        <v>1782</v>
      </c>
      <c r="D173" s="37">
        <v>55</v>
      </c>
      <c r="E173" s="14"/>
      <c r="F173" s="12"/>
      <c r="G173" s="17">
        <f t="shared" si="4"/>
        <v>0</v>
      </c>
      <c r="H173" s="15">
        <f t="shared" si="5"/>
        <v>0</v>
      </c>
    </row>
    <row r="174" spans="1:8" x14ac:dyDescent="0.2">
      <c r="A174" s="6" t="s">
        <v>336</v>
      </c>
      <c r="B174" s="11" t="s">
        <v>337</v>
      </c>
      <c r="C174" s="11" t="s">
        <v>1783</v>
      </c>
      <c r="D174" s="37">
        <v>15055</v>
      </c>
      <c r="E174" s="14"/>
      <c r="F174" s="12"/>
      <c r="G174" s="17">
        <f t="shared" si="4"/>
        <v>0</v>
      </c>
      <c r="H174" s="15">
        <f t="shared" si="5"/>
        <v>0</v>
      </c>
    </row>
    <row r="175" spans="1:8" x14ac:dyDescent="0.2">
      <c r="A175" s="6" t="s">
        <v>338</v>
      </c>
      <c r="B175" s="11" t="s">
        <v>339</v>
      </c>
      <c r="C175" s="11" t="s">
        <v>1784</v>
      </c>
      <c r="D175" s="37">
        <v>14055</v>
      </c>
      <c r="E175" s="14"/>
      <c r="F175" s="12"/>
      <c r="G175" s="17">
        <f t="shared" si="4"/>
        <v>0</v>
      </c>
      <c r="H175" s="15">
        <f t="shared" si="5"/>
        <v>0</v>
      </c>
    </row>
    <row r="176" spans="1:8" x14ac:dyDescent="0.2">
      <c r="A176" s="6" t="s">
        <v>340</v>
      </c>
      <c r="B176" s="11" t="s">
        <v>341</v>
      </c>
      <c r="C176" s="11" t="s">
        <v>1785</v>
      </c>
      <c r="D176" s="37">
        <v>45</v>
      </c>
      <c r="E176" s="14"/>
      <c r="F176" s="12"/>
      <c r="G176" s="17">
        <f t="shared" si="4"/>
        <v>0</v>
      </c>
      <c r="H176" s="15">
        <f t="shared" si="5"/>
        <v>0</v>
      </c>
    </row>
    <row r="177" spans="1:8" x14ac:dyDescent="0.2">
      <c r="A177" s="6" t="s">
        <v>342</v>
      </c>
      <c r="B177" s="11" t="s">
        <v>343</v>
      </c>
      <c r="C177" s="11" t="s">
        <v>1786</v>
      </c>
      <c r="D177" s="37">
        <v>35</v>
      </c>
      <c r="E177" s="14"/>
      <c r="F177" s="12"/>
      <c r="G177" s="17">
        <f t="shared" si="4"/>
        <v>0</v>
      </c>
      <c r="H177" s="15">
        <f t="shared" si="5"/>
        <v>0</v>
      </c>
    </row>
    <row r="178" spans="1:8" x14ac:dyDescent="0.2">
      <c r="A178" s="6" t="s">
        <v>344</v>
      </c>
      <c r="B178" s="11" t="s">
        <v>345</v>
      </c>
      <c r="C178" s="11" t="s">
        <v>1632</v>
      </c>
      <c r="D178" s="37">
        <v>27809</v>
      </c>
      <c r="E178" s="14"/>
      <c r="F178" s="12"/>
      <c r="G178" s="17">
        <f t="shared" si="4"/>
        <v>0</v>
      </c>
      <c r="H178" s="15">
        <f t="shared" si="5"/>
        <v>0</v>
      </c>
    </row>
    <row r="179" spans="1:8" x14ac:dyDescent="0.2">
      <c r="A179" s="6" t="s">
        <v>346</v>
      </c>
      <c r="B179" s="11" t="s">
        <v>347</v>
      </c>
      <c r="C179" s="11" t="s">
        <v>1633</v>
      </c>
      <c r="D179" s="37">
        <v>51213</v>
      </c>
      <c r="E179" s="14"/>
      <c r="F179" s="12"/>
      <c r="G179" s="17">
        <f t="shared" si="4"/>
        <v>0</v>
      </c>
      <c r="H179" s="15">
        <f t="shared" si="5"/>
        <v>0</v>
      </c>
    </row>
    <row r="180" spans="1:8" x14ac:dyDescent="0.2">
      <c r="A180" s="6" t="s">
        <v>348</v>
      </c>
      <c r="B180" s="11" t="s">
        <v>349</v>
      </c>
      <c r="C180" s="11" t="s">
        <v>1634</v>
      </c>
      <c r="D180" s="37">
        <v>16978</v>
      </c>
      <c r="E180" s="14"/>
      <c r="F180" s="12"/>
      <c r="G180" s="17">
        <f t="shared" si="4"/>
        <v>0</v>
      </c>
      <c r="H180" s="15">
        <f t="shared" si="5"/>
        <v>0</v>
      </c>
    </row>
    <row r="181" spans="1:8" x14ac:dyDescent="0.2">
      <c r="A181" s="6" t="s">
        <v>350</v>
      </c>
      <c r="B181" s="11" t="s">
        <v>351</v>
      </c>
      <c r="C181" s="11" t="s">
        <v>1635</v>
      </c>
      <c r="D181" s="37">
        <v>18556</v>
      </c>
      <c r="E181" s="14"/>
      <c r="F181" s="12"/>
      <c r="G181" s="17">
        <f t="shared" si="4"/>
        <v>0</v>
      </c>
      <c r="H181" s="15">
        <f t="shared" si="5"/>
        <v>0</v>
      </c>
    </row>
    <row r="182" spans="1:8" x14ac:dyDescent="0.2">
      <c r="A182" s="6" t="s">
        <v>352</v>
      </c>
      <c r="B182" s="11" t="s">
        <v>353</v>
      </c>
      <c r="C182" s="11" t="s">
        <v>1636</v>
      </c>
      <c r="D182" s="37">
        <v>20345</v>
      </c>
      <c r="E182" s="14"/>
      <c r="F182" s="12"/>
      <c r="G182" s="17">
        <f t="shared" si="4"/>
        <v>0</v>
      </c>
      <c r="H182" s="15">
        <f t="shared" si="5"/>
        <v>0</v>
      </c>
    </row>
    <row r="183" spans="1:8" x14ac:dyDescent="0.2">
      <c r="A183" s="6" t="s">
        <v>354</v>
      </c>
      <c r="B183" s="11" t="s">
        <v>355</v>
      </c>
      <c r="C183" s="11" t="s">
        <v>1637</v>
      </c>
      <c r="D183" s="37">
        <v>10490</v>
      </c>
      <c r="E183" s="14"/>
      <c r="F183" s="12"/>
      <c r="G183" s="17">
        <f t="shared" si="4"/>
        <v>0</v>
      </c>
      <c r="H183" s="15">
        <f t="shared" si="5"/>
        <v>0</v>
      </c>
    </row>
    <row r="184" spans="1:8" x14ac:dyDescent="0.2">
      <c r="A184" s="6" t="s">
        <v>356</v>
      </c>
      <c r="B184" s="11" t="s">
        <v>357</v>
      </c>
      <c r="C184" s="11" t="s">
        <v>1638</v>
      </c>
      <c r="D184" s="37">
        <v>7096</v>
      </c>
      <c r="E184" s="14"/>
      <c r="F184" s="12"/>
      <c r="G184" s="17">
        <f t="shared" si="4"/>
        <v>0</v>
      </c>
      <c r="H184" s="15">
        <f t="shared" si="5"/>
        <v>0</v>
      </c>
    </row>
    <row r="185" spans="1:8" x14ac:dyDescent="0.2">
      <c r="A185" s="6" t="s">
        <v>358</v>
      </c>
      <c r="B185" s="11" t="s">
        <v>359</v>
      </c>
      <c r="C185" s="11" t="s">
        <v>1639</v>
      </c>
      <c r="D185" s="37">
        <v>37580</v>
      </c>
      <c r="E185" s="14"/>
      <c r="F185" s="12"/>
      <c r="G185" s="17">
        <f t="shared" si="4"/>
        <v>0</v>
      </c>
      <c r="H185" s="15">
        <f t="shared" si="5"/>
        <v>0</v>
      </c>
    </row>
    <row r="186" spans="1:8" x14ac:dyDescent="0.2">
      <c r="A186" s="6" t="s">
        <v>360</v>
      </c>
      <c r="B186" s="11" t="s">
        <v>361</v>
      </c>
      <c r="C186" s="11" t="s">
        <v>1640</v>
      </c>
      <c r="D186" s="37">
        <v>9936</v>
      </c>
      <c r="E186" s="14"/>
      <c r="F186" s="12"/>
      <c r="G186" s="17">
        <f t="shared" si="4"/>
        <v>0</v>
      </c>
      <c r="H186" s="15">
        <f t="shared" si="5"/>
        <v>0</v>
      </c>
    </row>
    <row r="187" spans="1:8" x14ac:dyDescent="0.2">
      <c r="A187" s="6" t="s">
        <v>362</v>
      </c>
      <c r="B187" s="11" t="s">
        <v>363</v>
      </c>
      <c r="C187" s="11" t="s">
        <v>1641</v>
      </c>
      <c r="D187" s="37">
        <v>91201</v>
      </c>
      <c r="E187" s="14"/>
      <c r="F187" s="12"/>
      <c r="G187" s="17">
        <f t="shared" si="4"/>
        <v>0</v>
      </c>
      <c r="H187" s="15">
        <f t="shared" si="5"/>
        <v>0</v>
      </c>
    </row>
    <row r="188" spans="1:8" x14ac:dyDescent="0.2">
      <c r="A188" s="6" t="s">
        <v>364</v>
      </c>
      <c r="B188" s="11" t="s">
        <v>365</v>
      </c>
      <c r="C188" s="11" t="s">
        <v>1642</v>
      </c>
      <c r="D188" s="37">
        <v>12777</v>
      </c>
      <c r="E188" s="14"/>
      <c r="F188" s="12"/>
      <c r="G188" s="17">
        <f t="shared" si="4"/>
        <v>0</v>
      </c>
      <c r="H188" s="15">
        <f t="shared" si="5"/>
        <v>0</v>
      </c>
    </row>
    <row r="189" spans="1:8" x14ac:dyDescent="0.2">
      <c r="A189" s="6" t="s">
        <v>366</v>
      </c>
      <c r="B189" s="11" t="s">
        <v>367</v>
      </c>
      <c r="C189" s="11" t="s">
        <v>1643</v>
      </c>
      <c r="D189" s="37">
        <v>37044</v>
      </c>
      <c r="E189" s="14"/>
      <c r="F189" s="12"/>
      <c r="G189" s="17">
        <f t="shared" si="4"/>
        <v>0</v>
      </c>
      <c r="H189" s="15">
        <f t="shared" si="5"/>
        <v>0</v>
      </c>
    </row>
    <row r="190" spans="1:8" x14ac:dyDescent="0.2">
      <c r="A190" s="6" t="s">
        <v>368</v>
      </c>
      <c r="B190" s="11" t="s">
        <v>369</v>
      </c>
      <c r="C190" s="11" t="s">
        <v>1644</v>
      </c>
      <c r="D190" s="37">
        <v>6996</v>
      </c>
      <c r="E190" s="14"/>
      <c r="F190" s="12"/>
      <c r="G190" s="17">
        <f t="shared" si="4"/>
        <v>0</v>
      </c>
      <c r="H190" s="15">
        <f t="shared" si="5"/>
        <v>0</v>
      </c>
    </row>
    <row r="191" spans="1:8" x14ac:dyDescent="0.2">
      <c r="A191" s="6" t="s">
        <v>370</v>
      </c>
      <c r="B191" s="11" t="s">
        <v>371</v>
      </c>
      <c r="C191" s="11" t="s">
        <v>1645</v>
      </c>
      <c r="D191" s="37">
        <v>108793</v>
      </c>
      <c r="E191" s="14"/>
      <c r="F191" s="12"/>
      <c r="G191" s="17">
        <f t="shared" si="4"/>
        <v>0</v>
      </c>
      <c r="H191" s="15">
        <f t="shared" si="5"/>
        <v>0</v>
      </c>
    </row>
    <row r="192" spans="1:8" x14ac:dyDescent="0.2">
      <c r="A192" s="6" t="s">
        <v>372</v>
      </c>
      <c r="B192" s="11" t="s">
        <v>373</v>
      </c>
      <c r="C192" s="11" t="s">
        <v>1646</v>
      </c>
      <c r="D192" s="37">
        <v>13267</v>
      </c>
      <c r="E192" s="14"/>
      <c r="F192" s="12"/>
      <c r="G192" s="17">
        <f t="shared" si="4"/>
        <v>0</v>
      </c>
      <c r="H192" s="15">
        <f t="shared" si="5"/>
        <v>0</v>
      </c>
    </row>
    <row r="193" spans="1:8" x14ac:dyDescent="0.2">
      <c r="A193" s="6" t="s">
        <v>374</v>
      </c>
      <c r="B193" s="11" t="s">
        <v>375</v>
      </c>
      <c r="C193" s="11" t="s">
        <v>1647</v>
      </c>
      <c r="D193" s="37">
        <v>19078</v>
      </c>
      <c r="E193" s="14"/>
      <c r="F193" s="12"/>
      <c r="G193" s="17">
        <f t="shared" si="4"/>
        <v>0</v>
      </c>
      <c r="H193" s="15">
        <f t="shared" si="5"/>
        <v>0</v>
      </c>
    </row>
    <row r="194" spans="1:8" x14ac:dyDescent="0.2">
      <c r="A194" s="6" t="s">
        <v>376</v>
      </c>
      <c r="B194" s="11" t="s">
        <v>377</v>
      </c>
      <c r="C194" s="11" t="s">
        <v>1648</v>
      </c>
      <c r="D194" s="37">
        <v>4316</v>
      </c>
      <c r="E194" s="14"/>
      <c r="F194" s="12"/>
      <c r="G194" s="17">
        <f t="shared" si="4"/>
        <v>0</v>
      </c>
      <c r="H194" s="15">
        <f t="shared" si="5"/>
        <v>0</v>
      </c>
    </row>
    <row r="195" spans="1:8" x14ac:dyDescent="0.2">
      <c r="A195" s="6" t="s">
        <v>378</v>
      </c>
      <c r="B195" s="11" t="s">
        <v>379</v>
      </c>
      <c r="C195" s="11" t="s">
        <v>1649</v>
      </c>
      <c r="D195" s="37">
        <v>8957</v>
      </c>
      <c r="E195" s="14"/>
      <c r="F195" s="12"/>
      <c r="G195" s="17">
        <f t="shared" si="4"/>
        <v>0</v>
      </c>
      <c r="H195" s="15">
        <f t="shared" si="5"/>
        <v>0</v>
      </c>
    </row>
    <row r="196" spans="1:8" x14ac:dyDescent="0.2">
      <c r="A196" s="6" t="s">
        <v>380</v>
      </c>
      <c r="B196" s="11" t="s">
        <v>381</v>
      </c>
      <c r="C196" s="11" t="s">
        <v>1650</v>
      </c>
      <c r="D196" s="37">
        <v>7501</v>
      </c>
      <c r="E196" s="14"/>
      <c r="F196" s="12"/>
      <c r="G196" s="17">
        <f t="shared" si="4"/>
        <v>0</v>
      </c>
      <c r="H196" s="15">
        <f t="shared" si="5"/>
        <v>0</v>
      </c>
    </row>
    <row r="197" spans="1:8" x14ac:dyDescent="0.2">
      <c r="A197" s="6" t="s">
        <v>382</v>
      </c>
      <c r="B197" s="11" t="s">
        <v>383</v>
      </c>
      <c r="C197" s="11" t="s">
        <v>1651</v>
      </c>
      <c r="D197" s="37">
        <v>10780</v>
      </c>
      <c r="E197" s="14"/>
      <c r="F197" s="12"/>
      <c r="G197" s="17">
        <f t="shared" si="4"/>
        <v>0</v>
      </c>
      <c r="H197" s="15">
        <f t="shared" si="5"/>
        <v>0</v>
      </c>
    </row>
    <row r="198" spans="1:8" x14ac:dyDescent="0.2">
      <c r="A198" s="6" t="s">
        <v>384</v>
      </c>
      <c r="B198" s="11" t="s">
        <v>385</v>
      </c>
      <c r="C198" s="11" t="s">
        <v>1652</v>
      </c>
      <c r="D198" s="37">
        <v>4916</v>
      </c>
      <c r="E198" s="14"/>
      <c r="F198" s="12"/>
      <c r="G198" s="17">
        <f t="shared" si="4"/>
        <v>0</v>
      </c>
      <c r="H198" s="15">
        <f t="shared" si="5"/>
        <v>0</v>
      </c>
    </row>
    <row r="199" spans="1:8" x14ac:dyDescent="0.2">
      <c r="A199" s="6" t="s">
        <v>386</v>
      </c>
      <c r="B199" s="11" t="s">
        <v>387</v>
      </c>
      <c r="C199" s="11" t="s">
        <v>1653</v>
      </c>
      <c r="D199" s="37">
        <v>13086</v>
      </c>
      <c r="E199" s="14"/>
      <c r="F199" s="12"/>
      <c r="G199" s="17">
        <f t="shared" si="4"/>
        <v>0</v>
      </c>
      <c r="H199" s="15">
        <f t="shared" si="5"/>
        <v>0</v>
      </c>
    </row>
    <row r="200" spans="1:8" x14ac:dyDescent="0.2">
      <c r="A200" s="6" t="s">
        <v>388</v>
      </c>
      <c r="B200" s="11" t="s">
        <v>389</v>
      </c>
      <c r="C200" s="11" t="s">
        <v>1654</v>
      </c>
      <c r="D200" s="37">
        <v>4984</v>
      </c>
      <c r="E200" s="14"/>
      <c r="F200" s="12"/>
      <c r="G200" s="17">
        <f t="shared" ref="G200:G250" si="6">ROUND(E200*(1+(F200/100)),4)</f>
        <v>0</v>
      </c>
      <c r="H200" s="15">
        <f t="shared" ref="H200:H250" si="7">ROUND(G200*D200,2)</f>
        <v>0</v>
      </c>
    </row>
    <row r="201" spans="1:8" x14ac:dyDescent="0.2">
      <c r="A201" s="6" t="s">
        <v>390</v>
      </c>
      <c r="B201" s="11" t="s">
        <v>391</v>
      </c>
      <c r="C201" s="11" t="s">
        <v>1655</v>
      </c>
      <c r="D201" s="37">
        <v>5036</v>
      </c>
      <c r="E201" s="14"/>
      <c r="F201" s="12"/>
      <c r="G201" s="17">
        <f t="shared" si="6"/>
        <v>0</v>
      </c>
      <c r="H201" s="15">
        <f t="shared" si="7"/>
        <v>0</v>
      </c>
    </row>
    <row r="202" spans="1:8" x14ac:dyDescent="0.2">
      <c r="A202" s="6" t="s">
        <v>392</v>
      </c>
      <c r="B202" s="11" t="s">
        <v>393</v>
      </c>
      <c r="C202" s="11" t="s">
        <v>1656</v>
      </c>
      <c r="D202" s="37">
        <v>13686</v>
      </c>
      <c r="E202" s="14"/>
      <c r="F202" s="12"/>
      <c r="G202" s="17">
        <f t="shared" si="6"/>
        <v>0</v>
      </c>
      <c r="H202" s="15">
        <f t="shared" si="7"/>
        <v>0</v>
      </c>
    </row>
    <row r="203" spans="1:8" x14ac:dyDescent="0.2">
      <c r="A203" s="6" t="s">
        <v>394</v>
      </c>
      <c r="B203" s="11" t="s">
        <v>395</v>
      </c>
      <c r="C203" s="11" t="s">
        <v>1657</v>
      </c>
      <c r="D203" s="37">
        <v>12361</v>
      </c>
      <c r="E203" s="14"/>
      <c r="F203" s="12"/>
      <c r="G203" s="17">
        <f t="shared" si="6"/>
        <v>0</v>
      </c>
      <c r="H203" s="15">
        <f t="shared" si="7"/>
        <v>0</v>
      </c>
    </row>
    <row r="204" spans="1:8" x14ac:dyDescent="0.2">
      <c r="A204" s="6" t="s">
        <v>396</v>
      </c>
      <c r="B204" s="11" t="s">
        <v>397</v>
      </c>
      <c r="C204" s="11" t="s">
        <v>1658</v>
      </c>
      <c r="D204" s="37">
        <v>7673</v>
      </c>
      <c r="E204" s="14"/>
      <c r="F204" s="12"/>
      <c r="G204" s="17">
        <f t="shared" si="6"/>
        <v>0</v>
      </c>
      <c r="H204" s="15">
        <f t="shared" si="7"/>
        <v>0</v>
      </c>
    </row>
    <row r="205" spans="1:8" x14ac:dyDescent="0.2">
      <c r="A205" s="6" t="s">
        <v>398</v>
      </c>
      <c r="B205" s="11" t="s">
        <v>399</v>
      </c>
      <c r="C205" s="11" t="s">
        <v>1659</v>
      </c>
      <c r="D205" s="37">
        <v>219</v>
      </c>
      <c r="E205" s="14"/>
      <c r="F205" s="12"/>
      <c r="G205" s="17">
        <f t="shared" si="6"/>
        <v>0</v>
      </c>
      <c r="H205" s="15">
        <f t="shared" si="7"/>
        <v>0</v>
      </c>
    </row>
    <row r="206" spans="1:8" x14ac:dyDescent="0.2">
      <c r="A206" s="6" t="s">
        <v>400</v>
      </c>
      <c r="B206" s="11" t="s">
        <v>401</v>
      </c>
      <c r="C206" s="11" t="s">
        <v>1660</v>
      </c>
      <c r="D206" s="37">
        <v>640</v>
      </c>
      <c r="E206" s="14"/>
      <c r="F206" s="12"/>
      <c r="G206" s="17">
        <f t="shared" si="6"/>
        <v>0</v>
      </c>
      <c r="H206" s="15">
        <f t="shared" si="7"/>
        <v>0</v>
      </c>
    </row>
    <row r="207" spans="1:8" x14ac:dyDescent="0.2">
      <c r="A207" s="6" t="s">
        <v>402</v>
      </c>
      <c r="B207" s="11" t="s">
        <v>403</v>
      </c>
      <c r="C207" s="11" t="s">
        <v>1661</v>
      </c>
      <c r="D207" s="37">
        <v>336</v>
      </c>
      <c r="E207" s="14"/>
      <c r="F207" s="12"/>
      <c r="G207" s="17">
        <f t="shared" si="6"/>
        <v>0</v>
      </c>
      <c r="H207" s="15">
        <f t="shared" si="7"/>
        <v>0</v>
      </c>
    </row>
    <row r="208" spans="1:8" x14ac:dyDescent="0.2">
      <c r="A208" s="6" t="s">
        <v>404</v>
      </c>
      <c r="B208" s="11" t="s">
        <v>405</v>
      </c>
      <c r="C208" s="11" t="s">
        <v>1662</v>
      </c>
      <c r="D208" s="37">
        <v>1469</v>
      </c>
      <c r="E208" s="14"/>
      <c r="F208" s="12"/>
      <c r="G208" s="17">
        <f t="shared" si="6"/>
        <v>0</v>
      </c>
      <c r="H208" s="15">
        <f t="shared" si="7"/>
        <v>0</v>
      </c>
    </row>
    <row r="209" spans="1:8" x14ac:dyDescent="0.2">
      <c r="A209" s="6" t="s">
        <v>406</v>
      </c>
      <c r="B209" s="11" t="s">
        <v>407</v>
      </c>
      <c r="C209" s="11" t="s">
        <v>1663</v>
      </c>
      <c r="D209" s="37">
        <v>4215</v>
      </c>
      <c r="E209" s="14"/>
      <c r="F209" s="12"/>
      <c r="G209" s="17">
        <f t="shared" si="6"/>
        <v>0</v>
      </c>
      <c r="H209" s="15">
        <f t="shared" si="7"/>
        <v>0</v>
      </c>
    </row>
    <row r="210" spans="1:8" x14ac:dyDescent="0.2">
      <c r="A210" s="6" t="s">
        <v>408</v>
      </c>
      <c r="B210" s="11" t="s">
        <v>409</v>
      </c>
      <c r="C210" s="11" t="s">
        <v>1664</v>
      </c>
      <c r="D210" s="37">
        <v>179</v>
      </c>
      <c r="E210" s="14"/>
      <c r="F210" s="12"/>
      <c r="G210" s="17">
        <f t="shared" si="6"/>
        <v>0</v>
      </c>
      <c r="H210" s="15">
        <f t="shared" si="7"/>
        <v>0</v>
      </c>
    </row>
    <row r="211" spans="1:8" x14ac:dyDescent="0.2">
      <c r="A211" s="6" t="s">
        <v>410</v>
      </c>
      <c r="B211" s="11" t="s">
        <v>411</v>
      </c>
      <c r="C211" s="11" t="s">
        <v>1665</v>
      </c>
      <c r="D211" s="37">
        <v>228</v>
      </c>
      <c r="E211" s="14"/>
      <c r="F211" s="12"/>
      <c r="G211" s="17">
        <f t="shared" si="6"/>
        <v>0</v>
      </c>
      <c r="H211" s="15">
        <f t="shared" si="7"/>
        <v>0</v>
      </c>
    </row>
    <row r="212" spans="1:8" x14ac:dyDescent="0.2">
      <c r="A212" s="6" t="s">
        <v>412</v>
      </c>
      <c r="B212" s="11" t="s">
        <v>413</v>
      </c>
      <c r="C212" s="11" t="s">
        <v>1666</v>
      </c>
      <c r="D212" s="37">
        <v>185</v>
      </c>
      <c r="E212" s="14"/>
      <c r="F212" s="12"/>
      <c r="G212" s="17">
        <f t="shared" si="6"/>
        <v>0</v>
      </c>
      <c r="H212" s="15">
        <f t="shared" si="7"/>
        <v>0</v>
      </c>
    </row>
    <row r="213" spans="1:8" x14ac:dyDescent="0.2">
      <c r="A213" s="6" t="s">
        <v>414</v>
      </c>
      <c r="B213" s="11" t="s">
        <v>415</v>
      </c>
      <c r="C213" s="11" t="s">
        <v>1667</v>
      </c>
      <c r="D213" s="37">
        <v>313</v>
      </c>
      <c r="E213" s="14"/>
      <c r="F213" s="12"/>
      <c r="G213" s="17">
        <f t="shared" si="6"/>
        <v>0</v>
      </c>
      <c r="H213" s="15">
        <f t="shared" si="7"/>
        <v>0</v>
      </c>
    </row>
    <row r="214" spans="1:8" x14ac:dyDescent="0.2">
      <c r="A214" s="6" t="s">
        <v>416</v>
      </c>
      <c r="B214" s="11" t="s">
        <v>417</v>
      </c>
      <c r="C214" s="11" t="s">
        <v>1668</v>
      </c>
      <c r="D214" s="37">
        <v>375</v>
      </c>
      <c r="E214" s="14"/>
      <c r="F214" s="12"/>
      <c r="G214" s="17">
        <f t="shared" si="6"/>
        <v>0</v>
      </c>
      <c r="H214" s="15">
        <f t="shared" si="7"/>
        <v>0</v>
      </c>
    </row>
    <row r="215" spans="1:8" x14ac:dyDescent="0.2">
      <c r="A215" s="6" t="s">
        <v>418</v>
      </c>
      <c r="B215" s="11" t="s">
        <v>419</v>
      </c>
      <c r="C215" s="11" t="s">
        <v>1669</v>
      </c>
      <c r="D215" s="37">
        <v>253</v>
      </c>
      <c r="E215" s="14"/>
      <c r="F215" s="12"/>
      <c r="G215" s="17">
        <f t="shared" si="6"/>
        <v>0</v>
      </c>
      <c r="H215" s="15">
        <f t="shared" si="7"/>
        <v>0</v>
      </c>
    </row>
    <row r="216" spans="1:8" x14ac:dyDescent="0.2">
      <c r="A216" s="6" t="s">
        <v>420</v>
      </c>
      <c r="B216" s="11" t="s">
        <v>421</v>
      </c>
      <c r="C216" s="11" t="s">
        <v>1670</v>
      </c>
      <c r="D216" s="37">
        <v>375</v>
      </c>
      <c r="E216" s="14"/>
      <c r="F216" s="12"/>
      <c r="G216" s="17">
        <f t="shared" si="6"/>
        <v>0</v>
      </c>
      <c r="H216" s="15">
        <f t="shared" si="7"/>
        <v>0</v>
      </c>
    </row>
    <row r="217" spans="1:8" x14ac:dyDescent="0.2">
      <c r="A217" s="6" t="s">
        <v>422</v>
      </c>
      <c r="B217" s="11" t="s">
        <v>423</v>
      </c>
      <c r="C217" s="11" t="s">
        <v>1787</v>
      </c>
      <c r="D217" s="37">
        <v>550</v>
      </c>
      <c r="E217" s="14"/>
      <c r="F217" s="12"/>
      <c r="G217" s="17">
        <f t="shared" si="6"/>
        <v>0</v>
      </c>
      <c r="H217" s="15">
        <f t="shared" si="7"/>
        <v>0</v>
      </c>
    </row>
    <row r="218" spans="1:8" x14ac:dyDescent="0.2">
      <c r="A218" s="6" t="s">
        <v>424</v>
      </c>
      <c r="B218" s="11" t="s">
        <v>425</v>
      </c>
      <c r="C218" s="11" t="s">
        <v>1788</v>
      </c>
      <c r="D218" s="37">
        <v>327</v>
      </c>
      <c r="E218" s="14"/>
      <c r="F218" s="12"/>
      <c r="G218" s="17">
        <f t="shared" si="6"/>
        <v>0</v>
      </c>
      <c r="H218" s="15">
        <f t="shared" si="7"/>
        <v>0</v>
      </c>
    </row>
    <row r="219" spans="1:8" x14ac:dyDescent="0.2">
      <c r="A219" s="6" t="s">
        <v>426</v>
      </c>
      <c r="B219" s="11" t="s">
        <v>427</v>
      </c>
      <c r="C219" s="11" t="s">
        <v>1671</v>
      </c>
      <c r="D219" s="37">
        <v>7405</v>
      </c>
      <c r="E219" s="14"/>
      <c r="F219" s="12"/>
      <c r="G219" s="17">
        <f t="shared" si="6"/>
        <v>0</v>
      </c>
      <c r="H219" s="15">
        <f t="shared" si="7"/>
        <v>0</v>
      </c>
    </row>
    <row r="220" spans="1:8" x14ac:dyDescent="0.2">
      <c r="A220" s="6" t="s">
        <v>428</v>
      </c>
      <c r="B220" s="11" t="s">
        <v>429</v>
      </c>
      <c r="C220" s="11" t="s">
        <v>1672</v>
      </c>
      <c r="D220" s="37">
        <v>2502521</v>
      </c>
      <c r="E220" s="14"/>
      <c r="F220" s="12"/>
      <c r="G220" s="17">
        <f t="shared" si="6"/>
        <v>0</v>
      </c>
      <c r="H220" s="15">
        <f t="shared" si="7"/>
        <v>0</v>
      </c>
    </row>
    <row r="221" spans="1:8" x14ac:dyDescent="0.2">
      <c r="A221" s="6" t="s">
        <v>430</v>
      </c>
      <c r="B221" s="11" t="s">
        <v>431</v>
      </c>
      <c r="C221" s="11" t="s">
        <v>1673</v>
      </c>
      <c r="D221" s="37">
        <v>2021</v>
      </c>
      <c r="E221" s="14"/>
      <c r="F221" s="12"/>
      <c r="G221" s="17">
        <f t="shared" si="6"/>
        <v>0</v>
      </c>
      <c r="H221" s="15">
        <f t="shared" si="7"/>
        <v>0</v>
      </c>
    </row>
    <row r="222" spans="1:8" x14ac:dyDescent="0.2">
      <c r="A222" s="6" t="s">
        <v>432</v>
      </c>
      <c r="B222" s="11" t="s">
        <v>433</v>
      </c>
      <c r="C222" s="11" t="s">
        <v>1674</v>
      </c>
      <c r="D222" s="37">
        <v>2021</v>
      </c>
      <c r="E222" s="14"/>
      <c r="F222" s="12"/>
      <c r="G222" s="17">
        <f t="shared" si="6"/>
        <v>0</v>
      </c>
      <c r="H222" s="15">
        <f t="shared" si="7"/>
        <v>0</v>
      </c>
    </row>
    <row r="223" spans="1:8" x14ac:dyDescent="0.2">
      <c r="A223" s="6" t="s">
        <v>434</v>
      </c>
      <c r="B223" s="11" t="s">
        <v>435</v>
      </c>
      <c r="C223" s="11" t="s">
        <v>1675</v>
      </c>
      <c r="D223" s="37">
        <v>90511</v>
      </c>
      <c r="E223" s="14"/>
      <c r="F223" s="12"/>
      <c r="G223" s="17">
        <f t="shared" si="6"/>
        <v>0</v>
      </c>
      <c r="H223" s="15">
        <f t="shared" si="7"/>
        <v>0</v>
      </c>
    </row>
    <row r="224" spans="1:8" x14ac:dyDescent="0.2">
      <c r="A224" s="6" t="s">
        <v>436</v>
      </c>
      <c r="B224" s="11" t="s">
        <v>437</v>
      </c>
      <c r="C224" s="11" t="s">
        <v>1676</v>
      </c>
      <c r="D224" s="37">
        <v>170171</v>
      </c>
      <c r="E224" s="14"/>
      <c r="F224" s="12"/>
      <c r="G224" s="17">
        <f t="shared" si="6"/>
        <v>0</v>
      </c>
      <c r="H224" s="15">
        <f t="shared" si="7"/>
        <v>0</v>
      </c>
    </row>
    <row r="225" spans="1:8" x14ac:dyDescent="0.2">
      <c r="A225" s="6" t="s">
        <v>438</v>
      </c>
      <c r="B225" s="11" t="s">
        <v>439</v>
      </c>
      <c r="C225" s="11" t="s">
        <v>1677</v>
      </c>
      <c r="D225" s="37">
        <v>123603</v>
      </c>
      <c r="E225" s="14"/>
      <c r="F225" s="12"/>
      <c r="G225" s="17">
        <f t="shared" si="6"/>
        <v>0</v>
      </c>
      <c r="H225" s="15">
        <f t="shared" si="7"/>
        <v>0</v>
      </c>
    </row>
    <row r="226" spans="1:8" x14ac:dyDescent="0.2">
      <c r="A226" s="6" t="s">
        <v>440</v>
      </c>
      <c r="B226" s="11" t="s">
        <v>441</v>
      </c>
      <c r="C226" s="11" t="s">
        <v>1678</v>
      </c>
      <c r="D226" s="37">
        <v>232740</v>
      </c>
      <c r="E226" s="14"/>
      <c r="F226" s="12"/>
      <c r="G226" s="17">
        <f t="shared" si="6"/>
        <v>0</v>
      </c>
      <c r="H226" s="15">
        <f t="shared" si="7"/>
        <v>0</v>
      </c>
    </row>
    <row r="227" spans="1:8" x14ac:dyDescent="0.2">
      <c r="A227" s="6" t="s">
        <v>442</v>
      </c>
      <c r="B227" s="11" t="s">
        <v>443</v>
      </c>
      <c r="C227" s="11" t="s">
        <v>1679</v>
      </c>
      <c r="D227" s="37">
        <v>135198</v>
      </c>
      <c r="E227" s="14"/>
      <c r="F227" s="12"/>
      <c r="G227" s="17">
        <f t="shared" si="6"/>
        <v>0</v>
      </c>
      <c r="H227" s="15">
        <f t="shared" si="7"/>
        <v>0</v>
      </c>
    </row>
    <row r="228" spans="1:8" x14ac:dyDescent="0.2">
      <c r="A228" s="6" t="s">
        <v>444</v>
      </c>
      <c r="B228" s="11" t="s">
        <v>445</v>
      </c>
      <c r="C228" s="11" t="s">
        <v>1680</v>
      </c>
      <c r="D228" s="37">
        <v>129375</v>
      </c>
      <c r="E228" s="14"/>
      <c r="F228" s="12"/>
      <c r="G228" s="17">
        <f t="shared" si="6"/>
        <v>0</v>
      </c>
      <c r="H228" s="15">
        <f t="shared" si="7"/>
        <v>0</v>
      </c>
    </row>
    <row r="229" spans="1:8" x14ac:dyDescent="0.2">
      <c r="A229" s="6" t="s">
        <v>446</v>
      </c>
      <c r="B229" s="11" t="s">
        <v>447</v>
      </c>
      <c r="C229" s="11" t="s">
        <v>1681</v>
      </c>
      <c r="D229" s="37">
        <v>35407</v>
      </c>
      <c r="E229" s="14"/>
      <c r="F229" s="12"/>
      <c r="G229" s="17">
        <f t="shared" si="6"/>
        <v>0</v>
      </c>
      <c r="H229" s="15">
        <f t="shared" si="7"/>
        <v>0</v>
      </c>
    </row>
    <row r="230" spans="1:8" x14ac:dyDescent="0.2">
      <c r="A230" s="6" t="s">
        <v>448</v>
      </c>
      <c r="B230" s="11" t="s">
        <v>449</v>
      </c>
      <c r="C230" s="11" t="s">
        <v>1682</v>
      </c>
      <c r="D230" s="37">
        <v>32359</v>
      </c>
      <c r="E230" s="14"/>
      <c r="F230" s="12"/>
      <c r="G230" s="17">
        <f t="shared" si="6"/>
        <v>0</v>
      </c>
      <c r="H230" s="15">
        <f t="shared" si="7"/>
        <v>0</v>
      </c>
    </row>
    <row r="231" spans="1:8" x14ac:dyDescent="0.2">
      <c r="A231" s="6" t="s">
        <v>450</v>
      </c>
      <c r="B231" s="11" t="s">
        <v>451</v>
      </c>
      <c r="C231" s="11" t="s">
        <v>1683</v>
      </c>
      <c r="D231" s="37">
        <v>99213</v>
      </c>
      <c r="E231" s="14"/>
      <c r="F231" s="12"/>
      <c r="G231" s="17">
        <f t="shared" si="6"/>
        <v>0</v>
      </c>
      <c r="H231" s="15">
        <f t="shared" si="7"/>
        <v>0</v>
      </c>
    </row>
    <row r="232" spans="1:8" x14ac:dyDescent="0.2">
      <c r="A232" s="6" t="s">
        <v>452</v>
      </c>
      <c r="B232" s="11" t="s">
        <v>453</v>
      </c>
      <c r="C232" s="11" t="s">
        <v>1684</v>
      </c>
      <c r="D232" s="37">
        <v>901</v>
      </c>
      <c r="E232" s="14"/>
      <c r="F232" s="12"/>
      <c r="G232" s="17">
        <f t="shared" si="6"/>
        <v>0</v>
      </c>
      <c r="H232" s="15">
        <f t="shared" si="7"/>
        <v>0</v>
      </c>
    </row>
    <row r="233" spans="1:8" x14ac:dyDescent="0.2">
      <c r="A233" s="6" t="s">
        <v>454</v>
      </c>
      <c r="B233" s="11" t="s">
        <v>455</v>
      </c>
      <c r="C233" s="11" t="s">
        <v>1685</v>
      </c>
      <c r="D233" s="37">
        <v>170516</v>
      </c>
      <c r="E233" s="14"/>
      <c r="F233" s="12"/>
      <c r="G233" s="17">
        <f t="shared" si="6"/>
        <v>0</v>
      </c>
      <c r="H233" s="15">
        <f t="shared" si="7"/>
        <v>0</v>
      </c>
    </row>
    <row r="234" spans="1:8" x14ac:dyDescent="0.2">
      <c r="A234" s="6" t="s">
        <v>456</v>
      </c>
      <c r="B234" s="11" t="s">
        <v>457</v>
      </c>
      <c r="C234" s="11" t="s">
        <v>1686</v>
      </c>
      <c r="D234" s="37">
        <v>23316</v>
      </c>
      <c r="E234" s="14"/>
      <c r="F234" s="12"/>
      <c r="G234" s="17">
        <f t="shared" si="6"/>
        <v>0</v>
      </c>
      <c r="H234" s="15">
        <f t="shared" si="7"/>
        <v>0</v>
      </c>
    </row>
    <row r="235" spans="1:8" x14ac:dyDescent="0.2">
      <c r="A235" s="6" t="s">
        <v>458</v>
      </c>
      <c r="B235" s="11" t="s">
        <v>459</v>
      </c>
      <c r="C235" s="11" t="s">
        <v>1687</v>
      </c>
      <c r="D235" s="37">
        <v>4443</v>
      </c>
      <c r="E235" s="14"/>
      <c r="F235" s="12"/>
      <c r="G235" s="17">
        <f t="shared" si="6"/>
        <v>0</v>
      </c>
      <c r="H235" s="15">
        <f t="shared" si="7"/>
        <v>0</v>
      </c>
    </row>
    <row r="236" spans="1:8" x14ac:dyDescent="0.2">
      <c r="A236" s="6" t="s">
        <v>460</v>
      </c>
      <c r="B236" s="11" t="s">
        <v>461</v>
      </c>
      <c r="C236" s="11" t="s">
        <v>1688</v>
      </c>
      <c r="D236" s="37">
        <v>6918</v>
      </c>
      <c r="E236" s="14"/>
      <c r="F236" s="12"/>
      <c r="G236" s="17">
        <f t="shared" si="6"/>
        <v>0</v>
      </c>
      <c r="H236" s="15">
        <f t="shared" si="7"/>
        <v>0</v>
      </c>
    </row>
    <row r="237" spans="1:8" x14ac:dyDescent="0.2">
      <c r="A237" s="6" t="s">
        <v>462</v>
      </c>
      <c r="B237" s="11" t="s">
        <v>463</v>
      </c>
      <c r="C237" s="11" t="s">
        <v>1689</v>
      </c>
      <c r="D237" s="37">
        <v>7511</v>
      </c>
      <c r="E237" s="14"/>
      <c r="F237" s="12"/>
      <c r="G237" s="17">
        <f t="shared" si="6"/>
        <v>0</v>
      </c>
      <c r="H237" s="15">
        <f t="shared" si="7"/>
        <v>0</v>
      </c>
    </row>
    <row r="238" spans="1:8" x14ac:dyDescent="0.2">
      <c r="A238" s="6" t="s">
        <v>464</v>
      </c>
      <c r="B238" s="11" t="s">
        <v>465</v>
      </c>
      <c r="C238" s="11" t="s">
        <v>1690</v>
      </c>
      <c r="D238" s="37">
        <v>4586</v>
      </c>
      <c r="E238" s="14"/>
      <c r="F238" s="12"/>
      <c r="G238" s="17">
        <f t="shared" si="6"/>
        <v>0</v>
      </c>
      <c r="H238" s="15">
        <f t="shared" si="7"/>
        <v>0</v>
      </c>
    </row>
    <row r="239" spans="1:8" x14ac:dyDescent="0.2">
      <c r="A239" s="6" t="s">
        <v>466</v>
      </c>
      <c r="B239" s="11" t="s">
        <v>467</v>
      </c>
      <c r="C239" s="11" t="s">
        <v>1691</v>
      </c>
      <c r="D239" s="37">
        <v>76745</v>
      </c>
      <c r="E239" s="14"/>
      <c r="F239" s="12"/>
      <c r="G239" s="17">
        <f t="shared" si="6"/>
        <v>0</v>
      </c>
      <c r="H239" s="15">
        <f t="shared" si="7"/>
        <v>0</v>
      </c>
    </row>
    <row r="240" spans="1:8" x14ac:dyDescent="0.2">
      <c r="A240" s="6" t="s">
        <v>468</v>
      </c>
      <c r="B240" s="11" t="s">
        <v>469</v>
      </c>
      <c r="C240" s="11" t="s">
        <v>1692</v>
      </c>
      <c r="D240" s="37">
        <v>8805</v>
      </c>
      <c r="E240" s="14"/>
      <c r="F240" s="12"/>
      <c r="G240" s="17">
        <f t="shared" si="6"/>
        <v>0</v>
      </c>
      <c r="H240" s="15">
        <f t="shared" si="7"/>
        <v>0</v>
      </c>
    </row>
    <row r="241" spans="1:8" x14ac:dyDescent="0.2">
      <c r="A241" s="6" t="s">
        <v>470</v>
      </c>
      <c r="B241" s="11" t="s">
        <v>471</v>
      </c>
      <c r="C241" s="11" t="s">
        <v>1789</v>
      </c>
      <c r="D241" s="37">
        <v>51</v>
      </c>
      <c r="E241" s="14"/>
      <c r="F241" s="12"/>
      <c r="G241" s="17">
        <f t="shared" si="6"/>
        <v>0</v>
      </c>
      <c r="H241" s="15">
        <f t="shared" si="7"/>
        <v>0</v>
      </c>
    </row>
    <row r="242" spans="1:8" x14ac:dyDescent="0.2">
      <c r="A242" s="6" t="s">
        <v>472</v>
      </c>
      <c r="B242" s="11" t="s">
        <v>473</v>
      </c>
      <c r="C242" s="11" t="s">
        <v>1693</v>
      </c>
      <c r="D242" s="37">
        <v>10316</v>
      </c>
      <c r="E242" s="14"/>
      <c r="F242" s="12"/>
      <c r="G242" s="17">
        <f t="shared" si="6"/>
        <v>0</v>
      </c>
      <c r="H242" s="15">
        <f t="shared" si="7"/>
        <v>0</v>
      </c>
    </row>
    <row r="243" spans="1:8" x14ac:dyDescent="0.2">
      <c r="A243" s="6" t="s">
        <v>474</v>
      </c>
      <c r="B243" s="11" t="s">
        <v>475</v>
      </c>
      <c r="C243" s="11" t="s">
        <v>1790</v>
      </c>
      <c r="D243" s="37">
        <v>7115</v>
      </c>
      <c r="E243" s="14"/>
      <c r="F243" s="12"/>
      <c r="G243" s="17">
        <f t="shared" si="6"/>
        <v>0</v>
      </c>
      <c r="H243" s="15">
        <f t="shared" si="7"/>
        <v>0</v>
      </c>
    </row>
    <row r="244" spans="1:8" x14ac:dyDescent="0.2">
      <c r="A244" s="6" t="s">
        <v>476</v>
      </c>
      <c r="B244" s="11" t="s">
        <v>477</v>
      </c>
      <c r="C244" s="11" t="s">
        <v>1694</v>
      </c>
      <c r="D244" s="37">
        <v>155404</v>
      </c>
      <c r="E244" s="14"/>
      <c r="F244" s="12"/>
      <c r="G244" s="17">
        <f t="shared" si="6"/>
        <v>0</v>
      </c>
      <c r="H244" s="15">
        <f t="shared" si="7"/>
        <v>0</v>
      </c>
    </row>
    <row r="245" spans="1:8" x14ac:dyDescent="0.2">
      <c r="A245" s="6" t="s">
        <v>478</v>
      </c>
      <c r="B245" s="11" t="s">
        <v>479</v>
      </c>
      <c r="C245" s="11" t="s">
        <v>1695</v>
      </c>
      <c r="D245" s="37">
        <v>177463</v>
      </c>
      <c r="E245" s="14"/>
      <c r="F245" s="12"/>
      <c r="G245" s="17">
        <f t="shared" si="6"/>
        <v>0</v>
      </c>
      <c r="H245" s="15">
        <f t="shared" si="7"/>
        <v>0</v>
      </c>
    </row>
    <row r="246" spans="1:8" x14ac:dyDescent="0.2">
      <c r="A246" s="6" t="s">
        <v>480</v>
      </c>
      <c r="B246" s="11" t="s">
        <v>481</v>
      </c>
      <c r="C246" s="11" t="s">
        <v>1696</v>
      </c>
      <c r="D246" s="37">
        <v>127414</v>
      </c>
      <c r="E246" s="14"/>
      <c r="F246" s="12"/>
      <c r="G246" s="17">
        <f t="shared" si="6"/>
        <v>0</v>
      </c>
      <c r="H246" s="15">
        <f t="shared" si="7"/>
        <v>0</v>
      </c>
    </row>
    <row r="247" spans="1:8" x14ac:dyDescent="0.2">
      <c r="A247" s="6" t="s">
        <v>482</v>
      </c>
      <c r="B247" s="11" t="s">
        <v>483</v>
      </c>
      <c r="C247" s="11" t="s">
        <v>1791</v>
      </c>
      <c r="D247" s="37">
        <v>19945</v>
      </c>
      <c r="E247" s="14"/>
      <c r="F247" s="12"/>
      <c r="G247" s="17">
        <f t="shared" si="6"/>
        <v>0</v>
      </c>
      <c r="H247" s="15">
        <f t="shared" si="7"/>
        <v>0</v>
      </c>
    </row>
    <row r="248" spans="1:8" x14ac:dyDescent="0.2">
      <c r="A248" s="6" t="s">
        <v>484</v>
      </c>
      <c r="B248" s="11" t="s">
        <v>485</v>
      </c>
      <c r="C248" s="11" t="s">
        <v>1792</v>
      </c>
      <c r="D248" s="37">
        <v>34209</v>
      </c>
      <c r="E248" s="14"/>
      <c r="F248" s="12"/>
      <c r="G248" s="17">
        <f t="shared" si="6"/>
        <v>0</v>
      </c>
      <c r="H248" s="15">
        <f t="shared" si="7"/>
        <v>0</v>
      </c>
    </row>
    <row r="249" spans="1:8" x14ac:dyDescent="0.2">
      <c r="A249" s="6" t="s">
        <v>486</v>
      </c>
      <c r="B249" s="11" t="s">
        <v>487</v>
      </c>
      <c r="C249" s="11" t="s">
        <v>1697</v>
      </c>
      <c r="D249" s="37">
        <v>15315</v>
      </c>
      <c r="E249" s="14"/>
      <c r="F249" s="12"/>
      <c r="G249" s="17">
        <f t="shared" si="6"/>
        <v>0</v>
      </c>
      <c r="H249" s="15">
        <f t="shared" si="7"/>
        <v>0</v>
      </c>
    </row>
    <row r="250" spans="1:8" x14ac:dyDescent="0.2">
      <c r="A250" s="6" t="s">
        <v>488</v>
      </c>
      <c r="B250" s="11" t="s">
        <v>489</v>
      </c>
      <c r="C250" s="11" t="s">
        <v>1698</v>
      </c>
      <c r="D250" s="37">
        <v>741</v>
      </c>
      <c r="E250" s="14"/>
      <c r="F250" s="12"/>
      <c r="G250" s="17">
        <f t="shared" si="6"/>
        <v>0</v>
      </c>
      <c r="H250" s="15">
        <f t="shared" si="7"/>
        <v>0</v>
      </c>
    </row>
    <row r="251" spans="1:8" x14ac:dyDescent="0.2">
      <c r="A251" s="21"/>
      <c r="B251" s="22"/>
      <c r="C251" s="11" t="s">
        <v>2801</v>
      </c>
      <c r="D251" s="38"/>
      <c r="E251" s="23"/>
      <c r="F251" s="23"/>
      <c r="G251" s="24"/>
      <c r="H251" s="16">
        <f>SUM(H7:H250)</f>
        <v>0</v>
      </c>
    </row>
    <row r="252" spans="1:8" x14ac:dyDescent="0.2">
      <c r="C252" s="11" t="s">
        <v>2805</v>
      </c>
      <c r="D252" s="39"/>
      <c r="E252" s="25"/>
      <c r="F252" s="25"/>
      <c r="G252" s="26"/>
      <c r="H252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4"/>
  <sheetViews>
    <sheetView topLeftCell="B1" workbookViewId="0">
      <pane ySplit="6" topLeftCell="A7" activePane="bottomLeft" state="frozen"/>
      <selection activeCell="B1" sqref="B1"/>
      <selection pane="bottomLeft" activeCell="H104" sqref="H104"/>
    </sheetView>
  </sheetViews>
  <sheetFormatPr defaultRowHeight="15" x14ac:dyDescent="0.25"/>
  <cols>
    <col min="1" max="1" width="16.7109375" hidden="1" customWidth="1"/>
    <col min="2" max="2" width="8.85546875" style="32" customWidth="1"/>
    <col min="3" max="3" width="57.42578125" customWidth="1"/>
    <col min="4" max="4" width="11.140625" style="40" customWidth="1"/>
    <col min="5" max="5" width="19.85546875" customWidth="1"/>
    <col min="6" max="6" width="13.140625" customWidth="1"/>
    <col min="7" max="7" width="20.140625" customWidth="1"/>
    <col min="8" max="8" width="18.5703125" customWidth="1"/>
    <col min="9" max="9" width="9.140625" style="137"/>
  </cols>
  <sheetData>
    <row r="1" spans="1:8" x14ac:dyDescent="0.25">
      <c r="B1" s="28" t="s">
        <v>2802</v>
      </c>
      <c r="C1" s="27"/>
      <c r="D1" s="34"/>
      <c r="E1" s="27"/>
      <c r="F1" s="27"/>
      <c r="G1" s="27"/>
      <c r="H1" s="27"/>
    </row>
    <row r="2" spans="1:8" x14ac:dyDescent="0.25">
      <c r="B2" s="29"/>
      <c r="C2" s="27" t="s">
        <v>2806</v>
      </c>
      <c r="D2" s="35"/>
      <c r="E2" s="18"/>
      <c r="F2" s="18"/>
      <c r="G2" s="18"/>
      <c r="H2" s="18"/>
    </row>
    <row r="3" spans="1:8" x14ac:dyDescent="0.25">
      <c r="B3" s="29"/>
      <c r="C3" s="18"/>
      <c r="D3" s="35"/>
      <c r="E3" s="18"/>
      <c r="F3" s="18"/>
      <c r="G3" s="18"/>
      <c r="H3" s="18"/>
    </row>
    <row r="4" spans="1:8" x14ac:dyDescent="0.25">
      <c r="A4" s="1" t="s">
        <v>0</v>
      </c>
      <c r="B4" s="42" t="s">
        <v>2804</v>
      </c>
      <c r="C4" s="19"/>
      <c r="D4" s="35"/>
      <c r="E4" s="19"/>
      <c r="F4" s="19"/>
      <c r="G4" s="19"/>
      <c r="H4" s="19"/>
    </row>
    <row r="5" spans="1:8" x14ac:dyDescent="0.25">
      <c r="A5" s="1"/>
      <c r="B5" s="29"/>
      <c r="C5" s="19"/>
      <c r="D5" s="35"/>
      <c r="E5" s="19"/>
      <c r="F5" s="19"/>
      <c r="G5" s="19"/>
      <c r="H5" s="19"/>
    </row>
    <row r="6" spans="1:8" ht="38.25" x14ac:dyDescent="0.25">
      <c r="A6" s="1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490</v>
      </c>
      <c r="B7" s="31">
        <v>1</v>
      </c>
      <c r="C7" s="11" t="s">
        <v>1549</v>
      </c>
      <c r="D7" s="33">
        <v>268386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t="s">
        <v>491</v>
      </c>
      <c r="B8" s="31">
        <v>2</v>
      </c>
      <c r="C8" s="11" t="s">
        <v>1550</v>
      </c>
      <c r="D8" s="33">
        <v>8029</v>
      </c>
      <c r="E8" s="13"/>
      <c r="F8" s="5"/>
      <c r="G8" s="17">
        <f t="shared" ref="G8:G71" si="0">ROUND(E8*(1+(F8/100)),4)</f>
        <v>0</v>
      </c>
      <c r="H8" s="15">
        <f t="shared" ref="H8:H71" si="1">ROUND(G8*D8,2)</f>
        <v>0</v>
      </c>
    </row>
    <row r="9" spans="1:8" x14ac:dyDescent="0.25">
      <c r="A9" t="s">
        <v>492</v>
      </c>
      <c r="B9" s="31">
        <v>3</v>
      </c>
      <c r="C9" s="11" t="s">
        <v>1551</v>
      </c>
      <c r="D9" s="33">
        <v>2592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t="s">
        <v>493</v>
      </c>
      <c r="B10" s="31">
        <v>4</v>
      </c>
      <c r="C10" s="11" t="s">
        <v>1552</v>
      </c>
      <c r="D10" s="33">
        <v>567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t="s">
        <v>494</v>
      </c>
      <c r="B11" s="31">
        <v>5</v>
      </c>
      <c r="C11" s="11" t="s">
        <v>1553</v>
      </c>
      <c r="D11" s="33">
        <v>434358</v>
      </c>
      <c r="E11" s="13"/>
      <c r="F11" s="5"/>
      <c r="G11" s="17">
        <f t="shared" si="0"/>
        <v>0</v>
      </c>
      <c r="H11" s="15">
        <f t="shared" si="1"/>
        <v>0</v>
      </c>
    </row>
    <row r="12" spans="1:8" x14ac:dyDescent="0.25">
      <c r="A12" t="s">
        <v>495</v>
      </c>
      <c r="B12" s="31">
        <v>6</v>
      </c>
      <c r="C12" s="11" t="s">
        <v>1554</v>
      </c>
      <c r="D12" s="33">
        <v>57781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t="s">
        <v>496</v>
      </c>
      <c r="B13" s="31">
        <v>7</v>
      </c>
      <c r="C13" s="11" t="s">
        <v>1555</v>
      </c>
      <c r="D13" s="33">
        <v>9470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t="s">
        <v>497</v>
      </c>
      <c r="B14" s="31">
        <v>8</v>
      </c>
      <c r="C14" s="11" t="s">
        <v>1556</v>
      </c>
      <c r="D14" s="33">
        <v>5535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t="s">
        <v>498</v>
      </c>
      <c r="B15" s="31">
        <v>9</v>
      </c>
      <c r="C15" s="11" t="s">
        <v>1557</v>
      </c>
      <c r="D15" s="33">
        <v>2789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t="s">
        <v>499</v>
      </c>
      <c r="B16" s="31">
        <v>10</v>
      </c>
      <c r="C16" s="11" t="s">
        <v>1558</v>
      </c>
      <c r="D16" s="33">
        <v>1559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t="s">
        <v>500</v>
      </c>
      <c r="B17" s="31">
        <v>11</v>
      </c>
      <c r="C17" s="11" t="s">
        <v>1559</v>
      </c>
      <c r="D17" s="33">
        <v>34291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t="s">
        <v>501</v>
      </c>
      <c r="B18" s="31">
        <v>12</v>
      </c>
      <c r="C18" s="11" t="s">
        <v>1560</v>
      </c>
      <c r="D18" s="33">
        <v>102933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t="s">
        <v>502</v>
      </c>
      <c r="B19" s="31">
        <v>13</v>
      </c>
      <c r="C19" s="11" t="s">
        <v>1561</v>
      </c>
      <c r="D19" s="33">
        <v>1235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t="s">
        <v>503</v>
      </c>
      <c r="B20" s="31">
        <v>14</v>
      </c>
      <c r="C20" s="11" t="s">
        <v>1562</v>
      </c>
      <c r="D20" s="33">
        <v>611</v>
      </c>
      <c r="E20" s="13"/>
      <c r="F20" s="5"/>
      <c r="G20" s="17">
        <f t="shared" si="0"/>
        <v>0</v>
      </c>
      <c r="H20" s="15">
        <f t="shared" si="1"/>
        <v>0</v>
      </c>
    </row>
    <row r="21" spans="1:8" x14ac:dyDescent="0.25">
      <c r="A21" t="s">
        <v>504</v>
      </c>
      <c r="B21" s="31">
        <v>15</v>
      </c>
      <c r="C21" s="11" t="s">
        <v>1699</v>
      </c>
      <c r="D21" s="33">
        <v>561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t="s">
        <v>505</v>
      </c>
      <c r="B22" s="31">
        <v>16</v>
      </c>
      <c r="C22" s="11" t="s">
        <v>1700</v>
      </c>
      <c r="D22" s="33">
        <v>498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t="s">
        <v>506</v>
      </c>
      <c r="B23" s="31">
        <v>17</v>
      </c>
      <c r="C23" s="11" t="s">
        <v>1563</v>
      </c>
      <c r="D23" s="33">
        <v>68436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t="s">
        <v>507</v>
      </c>
      <c r="B24" s="31">
        <v>18</v>
      </c>
      <c r="C24" s="11" t="s">
        <v>1564</v>
      </c>
      <c r="D24" s="33">
        <v>49555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t="s">
        <v>508</v>
      </c>
      <c r="B25" s="31">
        <v>19</v>
      </c>
      <c r="C25" s="11" t="s">
        <v>1565</v>
      </c>
      <c r="D25" s="33">
        <v>7469</v>
      </c>
      <c r="E25" s="13"/>
      <c r="F25" s="5"/>
      <c r="G25" s="17">
        <f t="shared" si="0"/>
        <v>0</v>
      </c>
      <c r="H25" s="15">
        <f t="shared" si="1"/>
        <v>0</v>
      </c>
    </row>
    <row r="26" spans="1:8" x14ac:dyDescent="0.25">
      <c r="A26" t="s">
        <v>509</v>
      </c>
      <c r="B26" s="31">
        <v>20</v>
      </c>
      <c r="C26" s="11" t="s">
        <v>1566</v>
      </c>
      <c r="D26" s="33">
        <v>2229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t="s">
        <v>510</v>
      </c>
      <c r="B27" s="31">
        <v>21</v>
      </c>
      <c r="C27" s="11" t="s">
        <v>1567</v>
      </c>
      <c r="D27" s="33">
        <v>1839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t="s">
        <v>511</v>
      </c>
      <c r="B28" s="31">
        <v>22</v>
      </c>
      <c r="C28" s="11" t="s">
        <v>1568</v>
      </c>
      <c r="D28" s="33">
        <v>1007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t="s">
        <v>512</v>
      </c>
      <c r="B29" s="31">
        <v>23</v>
      </c>
      <c r="C29" s="11" t="s">
        <v>1570</v>
      </c>
      <c r="D29" s="33">
        <v>228281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t="s">
        <v>513</v>
      </c>
      <c r="B30" s="31">
        <v>24</v>
      </c>
      <c r="C30" s="11" t="s">
        <v>1706</v>
      </c>
      <c r="D30" s="33">
        <v>137655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t="s">
        <v>514</v>
      </c>
      <c r="B31" s="31">
        <v>25</v>
      </c>
      <c r="C31" s="11" t="s">
        <v>1707</v>
      </c>
      <c r="D31" s="33">
        <v>11911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t="s">
        <v>515</v>
      </c>
      <c r="B32" s="31">
        <v>26</v>
      </c>
      <c r="C32" s="11" t="s">
        <v>1708</v>
      </c>
      <c r="D32" s="33">
        <v>4047</v>
      </c>
      <c r="E32" s="13"/>
      <c r="F32" s="5"/>
      <c r="G32" s="17">
        <f t="shared" si="0"/>
        <v>0</v>
      </c>
      <c r="H32" s="15">
        <f t="shared" si="1"/>
        <v>0</v>
      </c>
    </row>
    <row r="33" spans="1:9" x14ac:dyDescent="0.25">
      <c r="A33" t="s">
        <v>516</v>
      </c>
      <c r="B33" s="31">
        <v>27</v>
      </c>
      <c r="C33" s="31" t="s">
        <v>1709</v>
      </c>
      <c r="D33" s="11">
        <v>1724</v>
      </c>
      <c r="E33" s="33"/>
      <c r="F33" s="13"/>
      <c r="G33" s="17">
        <f t="shared" si="0"/>
        <v>0</v>
      </c>
      <c r="H33" s="17">
        <f t="shared" si="1"/>
        <v>0</v>
      </c>
      <c r="I33" s="138"/>
    </row>
    <row r="34" spans="1:9" x14ac:dyDescent="0.25">
      <c r="A34" t="s">
        <v>517</v>
      </c>
      <c r="B34" s="31">
        <v>28</v>
      </c>
      <c r="C34" s="31" t="s">
        <v>1710</v>
      </c>
      <c r="D34" s="11">
        <v>817</v>
      </c>
      <c r="E34" s="33"/>
      <c r="F34" s="13"/>
      <c r="G34" s="17">
        <f>ROUND(E34*(1+(F34/100)),4)</f>
        <v>0</v>
      </c>
      <c r="H34" s="17">
        <f t="shared" si="1"/>
        <v>0</v>
      </c>
      <c r="I34" s="138"/>
    </row>
    <row r="35" spans="1:9" x14ac:dyDescent="0.25">
      <c r="A35" t="s">
        <v>518</v>
      </c>
      <c r="B35" s="31">
        <v>29</v>
      </c>
      <c r="C35" s="11" t="s">
        <v>1793</v>
      </c>
      <c r="D35" s="33">
        <v>7517</v>
      </c>
      <c r="E35" s="13"/>
      <c r="F35" s="5"/>
      <c r="G35" s="17">
        <f t="shared" si="0"/>
        <v>0</v>
      </c>
      <c r="H35" s="15">
        <f t="shared" si="1"/>
        <v>0</v>
      </c>
    </row>
    <row r="36" spans="1:9" x14ac:dyDescent="0.25">
      <c r="A36" t="s">
        <v>519</v>
      </c>
      <c r="B36" s="31">
        <v>30</v>
      </c>
      <c r="C36" s="11" t="s">
        <v>1794</v>
      </c>
      <c r="D36" s="33">
        <v>680</v>
      </c>
      <c r="E36" s="13"/>
      <c r="F36" s="5"/>
      <c r="G36" s="17">
        <f t="shared" si="0"/>
        <v>0</v>
      </c>
      <c r="H36" s="15">
        <f t="shared" si="1"/>
        <v>0</v>
      </c>
    </row>
    <row r="37" spans="1:9" x14ac:dyDescent="0.25">
      <c r="A37" t="s">
        <v>520</v>
      </c>
      <c r="B37" s="31">
        <v>31</v>
      </c>
      <c r="C37" s="11" t="s">
        <v>1795</v>
      </c>
      <c r="D37" s="33">
        <v>71</v>
      </c>
      <c r="E37" s="13"/>
      <c r="F37" s="5"/>
      <c r="G37" s="17">
        <f t="shared" si="0"/>
        <v>0</v>
      </c>
      <c r="H37" s="15">
        <f t="shared" si="1"/>
        <v>0</v>
      </c>
    </row>
    <row r="38" spans="1:9" x14ac:dyDescent="0.25">
      <c r="A38" t="s">
        <v>521</v>
      </c>
      <c r="B38" s="31">
        <v>32</v>
      </c>
      <c r="C38" s="11" t="s">
        <v>1796</v>
      </c>
      <c r="D38" s="33">
        <v>40</v>
      </c>
      <c r="E38" s="13"/>
      <c r="F38" s="5"/>
      <c r="G38" s="17">
        <f t="shared" si="0"/>
        <v>0</v>
      </c>
      <c r="H38" s="15">
        <f t="shared" si="1"/>
        <v>0</v>
      </c>
    </row>
    <row r="39" spans="1:9" x14ac:dyDescent="0.25">
      <c r="A39" t="s">
        <v>522</v>
      </c>
      <c r="B39" s="31">
        <v>33</v>
      </c>
      <c r="C39" s="11" t="s">
        <v>1797</v>
      </c>
      <c r="D39" s="33">
        <v>45</v>
      </c>
      <c r="E39" s="13"/>
      <c r="F39" s="5"/>
      <c r="G39" s="17">
        <f t="shared" si="0"/>
        <v>0</v>
      </c>
      <c r="H39" s="15">
        <f t="shared" si="1"/>
        <v>0</v>
      </c>
    </row>
    <row r="40" spans="1:9" x14ac:dyDescent="0.25">
      <c r="A40" t="s">
        <v>523</v>
      </c>
      <c r="B40" s="31">
        <v>34</v>
      </c>
      <c r="C40" s="11" t="s">
        <v>1798</v>
      </c>
      <c r="D40" s="33">
        <v>701</v>
      </c>
      <c r="E40" s="13"/>
      <c r="F40" s="5"/>
      <c r="G40" s="17">
        <f t="shared" si="0"/>
        <v>0</v>
      </c>
      <c r="H40" s="15">
        <f t="shared" si="1"/>
        <v>0</v>
      </c>
    </row>
    <row r="41" spans="1:9" x14ac:dyDescent="0.25">
      <c r="A41" t="s">
        <v>524</v>
      </c>
      <c r="B41" s="31">
        <v>35</v>
      </c>
      <c r="C41" s="11" t="s">
        <v>1799</v>
      </c>
      <c r="D41" s="33">
        <v>43</v>
      </c>
      <c r="E41" s="13"/>
      <c r="F41" s="5"/>
      <c r="G41" s="17">
        <f t="shared" si="0"/>
        <v>0</v>
      </c>
      <c r="H41" s="15">
        <f t="shared" si="1"/>
        <v>0</v>
      </c>
    </row>
    <row r="42" spans="1:9" x14ac:dyDescent="0.25">
      <c r="A42" t="s">
        <v>525</v>
      </c>
      <c r="B42" s="31">
        <v>36</v>
      </c>
      <c r="C42" s="11" t="s">
        <v>1800</v>
      </c>
      <c r="D42" s="33">
        <v>42</v>
      </c>
      <c r="E42" s="13"/>
      <c r="F42" s="5"/>
      <c r="G42" s="17">
        <f t="shared" si="0"/>
        <v>0</v>
      </c>
      <c r="H42" s="15">
        <f t="shared" si="1"/>
        <v>0</v>
      </c>
    </row>
    <row r="43" spans="1:9" x14ac:dyDescent="0.25">
      <c r="A43" t="s">
        <v>526</v>
      </c>
      <c r="B43" s="31">
        <v>37</v>
      </c>
      <c r="C43" s="11" t="s">
        <v>1801</v>
      </c>
      <c r="D43" s="33">
        <v>21</v>
      </c>
      <c r="E43" s="13"/>
      <c r="F43" s="5"/>
      <c r="G43" s="17">
        <f t="shared" si="0"/>
        <v>0</v>
      </c>
      <c r="H43" s="15">
        <f t="shared" si="1"/>
        <v>0</v>
      </c>
    </row>
    <row r="44" spans="1:9" x14ac:dyDescent="0.25">
      <c r="A44" t="s">
        <v>527</v>
      </c>
      <c r="B44" s="31">
        <v>38</v>
      </c>
      <c r="C44" s="11" t="s">
        <v>1802</v>
      </c>
      <c r="D44" s="33">
        <v>19</v>
      </c>
      <c r="E44" s="13"/>
      <c r="F44" s="5"/>
      <c r="G44" s="17">
        <f t="shared" si="0"/>
        <v>0</v>
      </c>
      <c r="H44" s="15">
        <f t="shared" si="1"/>
        <v>0</v>
      </c>
    </row>
    <row r="45" spans="1:9" x14ac:dyDescent="0.25">
      <c r="A45" t="s">
        <v>528</v>
      </c>
      <c r="B45" s="31">
        <v>39</v>
      </c>
      <c r="C45" s="11" t="s">
        <v>1803</v>
      </c>
      <c r="D45" s="33">
        <v>244</v>
      </c>
      <c r="E45" s="13"/>
      <c r="F45" s="5"/>
      <c r="G45" s="17">
        <f t="shared" si="0"/>
        <v>0</v>
      </c>
      <c r="H45" s="15">
        <f t="shared" si="1"/>
        <v>0</v>
      </c>
    </row>
    <row r="46" spans="1:9" x14ac:dyDescent="0.25">
      <c r="A46" t="s">
        <v>529</v>
      </c>
      <c r="B46" s="31">
        <v>40</v>
      </c>
      <c r="C46" s="11" t="s">
        <v>1804</v>
      </c>
      <c r="D46" s="33">
        <v>83</v>
      </c>
      <c r="E46" s="13"/>
      <c r="F46" s="5"/>
      <c r="G46" s="17">
        <f t="shared" si="0"/>
        <v>0</v>
      </c>
      <c r="H46" s="15">
        <f t="shared" si="1"/>
        <v>0</v>
      </c>
    </row>
    <row r="47" spans="1:9" x14ac:dyDescent="0.25">
      <c r="A47" t="s">
        <v>530</v>
      </c>
      <c r="B47" s="31">
        <v>41</v>
      </c>
      <c r="C47" s="11" t="s">
        <v>1805</v>
      </c>
      <c r="D47" s="33">
        <v>560</v>
      </c>
      <c r="E47" s="13"/>
      <c r="F47" s="5"/>
      <c r="G47" s="17">
        <f t="shared" si="0"/>
        <v>0</v>
      </c>
      <c r="H47" s="15">
        <f t="shared" si="1"/>
        <v>0</v>
      </c>
    </row>
    <row r="48" spans="1:9" x14ac:dyDescent="0.25">
      <c r="A48" t="s">
        <v>531</v>
      </c>
      <c r="B48" s="31">
        <v>42</v>
      </c>
      <c r="C48" s="11" t="s">
        <v>1806</v>
      </c>
      <c r="D48" s="33">
        <v>34</v>
      </c>
      <c r="E48" s="13"/>
      <c r="F48" s="5"/>
      <c r="G48" s="17">
        <f t="shared" si="0"/>
        <v>0</v>
      </c>
      <c r="H48" s="15">
        <f t="shared" si="1"/>
        <v>0</v>
      </c>
    </row>
    <row r="49" spans="1:8" x14ac:dyDescent="0.25">
      <c r="A49" t="s">
        <v>532</v>
      </c>
      <c r="B49" s="31">
        <v>43</v>
      </c>
      <c r="C49" s="11" t="s">
        <v>1807</v>
      </c>
      <c r="D49" s="33">
        <v>24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t="s">
        <v>533</v>
      </c>
      <c r="B50" s="31">
        <v>44</v>
      </c>
      <c r="C50" s="11" t="s">
        <v>1808</v>
      </c>
      <c r="D50" s="33">
        <v>1274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t="s">
        <v>534</v>
      </c>
      <c r="B51" s="31">
        <v>45</v>
      </c>
      <c r="C51" s="11" t="s">
        <v>1809</v>
      </c>
      <c r="D51" s="33">
        <v>359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t="s">
        <v>535</v>
      </c>
      <c r="B52" s="31">
        <v>46</v>
      </c>
      <c r="C52" s="11" t="s">
        <v>1810</v>
      </c>
      <c r="D52" s="33">
        <v>1309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t="s">
        <v>536</v>
      </c>
      <c r="B53" s="31">
        <v>47</v>
      </c>
      <c r="C53" s="11" t="s">
        <v>1811</v>
      </c>
      <c r="D53" s="33">
        <v>571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t="s">
        <v>537</v>
      </c>
      <c r="B54" s="31">
        <v>48</v>
      </c>
      <c r="C54" s="11" t="s">
        <v>1812</v>
      </c>
      <c r="D54" s="33">
        <v>324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t="s">
        <v>538</v>
      </c>
      <c r="B55" s="31">
        <v>49</v>
      </c>
      <c r="C55" s="11" t="s">
        <v>1813</v>
      </c>
      <c r="D55" s="33">
        <v>248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t="s">
        <v>539</v>
      </c>
      <c r="B56" s="31">
        <v>50</v>
      </c>
      <c r="C56" s="11" t="s">
        <v>1814</v>
      </c>
      <c r="D56" s="33">
        <v>134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t="s">
        <v>540</v>
      </c>
      <c r="B57" s="31">
        <v>51</v>
      </c>
      <c r="C57" s="11" t="s">
        <v>1815</v>
      </c>
      <c r="D57" s="33">
        <v>174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t="s">
        <v>541</v>
      </c>
      <c r="B58" s="31">
        <v>52</v>
      </c>
      <c r="C58" s="11" t="s">
        <v>1816</v>
      </c>
      <c r="D58" s="33">
        <v>125</v>
      </c>
      <c r="E58" s="13"/>
      <c r="F58" s="5"/>
      <c r="G58" s="17">
        <f t="shared" si="0"/>
        <v>0</v>
      </c>
      <c r="H58" s="15">
        <f t="shared" si="1"/>
        <v>0</v>
      </c>
    </row>
    <row r="59" spans="1:8" x14ac:dyDescent="0.25">
      <c r="A59" t="s">
        <v>542</v>
      </c>
      <c r="B59" s="31">
        <v>53</v>
      </c>
      <c r="C59" s="11" t="s">
        <v>1817</v>
      </c>
      <c r="D59" s="33">
        <v>84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A60" t="s">
        <v>543</v>
      </c>
      <c r="B60" s="31">
        <v>54</v>
      </c>
      <c r="C60" s="11" t="s">
        <v>1818</v>
      </c>
      <c r="D60" s="33">
        <v>97</v>
      </c>
      <c r="E60" s="13"/>
      <c r="F60" s="5"/>
      <c r="G60" s="17">
        <f t="shared" si="0"/>
        <v>0</v>
      </c>
      <c r="H60" s="15">
        <f t="shared" si="1"/>
        <v>0</v>
      </c>
    </row>
    <row r="61" spans="1:8" x14ac:dyDescent="0.25">
      <c r="A61" t="s">
        <v>544</v>
      </c>
      <c r="B61" s="31">
        <v>55</v>
      </c>
      <c r="C61" s="11" t="s">
        <v>1819</v>
      </c>
      <c r="D61" s="33">
        <v>65</v>
      </c>
      <c r="E61" s="13"/>
      <c r="F61" s="5"/>
      <c r="G61" s="17">
        <f t="shared" si="0"/>
        <v>0</v>
      </c>
      <c r="H61" s="15">
        <f t="shared" si="1"/>
        <v>0</v>
      </c>
    </row>
    <row r="62" spans="1:8" x14ac:dyDescent="0.25">
      <c r="A62" t="s">
        <v>545</v>
      </c>
      <c r="B62" s="31">
        <v>56</v>
      </c>
      <c r="C62" s="11" t="s">
        <v>1820</v>
      </c>
      <c r="D62" s="33">
        <v>92</v>
      </c>
      <c r="E62" s="13"/>
      <c r="F62" s="5"/>
      <c r="G62" s="17">
        <f t="shared" si="0"/>
        <v>0</v>
      </c>
      <c r="H62" s="15">
        <f t="shared" si="1"/>
        <v>0</v>
      </c>
    </row>
    <row r="63" spans="1:8" x14ac:dyDescent="0.25">
      <c r="A63" t="s">
        <v>546</v>
      </c>
      <c r="B63" s="31">
        <v>57</v>
      </c>
      <c r="C63" s="11" t="s">
        <v>1821</v>
      </c>
      <c r="D63" s="33">
        <v>75</v>
      </c>
      <c r="E63" s="13"/>
      <c r="F63" s="5"/>
      <c r="G63" s="17">
        <f t="shared" si="0"/>
        <v>0</v>
      </c>
      <c r="H63" s="15">
        <f t="shared" si="1"/>
        <v>0</v>
      </c>
    </row>
    <row r="64" spans="1:8" x14ac:dyDescent="0.25">
      <c r="A64" t="s">
        <v>547</v>
      </c>
      <c r="B64" s="31">
        <v>58</v>
      </c>
      <c r="C64" s="11" t="s">
        <v>1822</v>
      </c>
      <c r="D64" s="33">
        <v>43</v>
      </c>
      <c r="E64" s="13"/>
      <c r="F64" s="5"/>
      <c r="G64" s="17">
        <f t="shared" si="0"/>
        <v>0</v>
      </c>
      <c r="H64" s="15">
        <f t="shared" si="1"/>
        <v>0</v>
      </c>
    </row>
    <row r="65" spans="1:8" x14ac:dyDescent="0.25">
      <c r="A65" t="s">
        <v>548</v>
      </c>
      <c r="B65" s="31">
        <v>59</v>
      </c>
      <c r="C65" s="11" t="s">
        <v>1823</v>
      </c>
      <c r="D65" s="33">
        <v>649</v>
      </c>
      <c r="E65" s="13"/>
      <c r="F65" s="5"/>
      <c r="G65" s="17">
        <f t="shared" si="0"/>
        <v>0</v>
      </c>
      <c r="H65" s="15">
        <f t="shared" si="1"/>
        <v>0</v>
      </c>
    </row>
    <row r="66" spans="1:8" x14ac:dyDescent="0.25">
      <c r="A66" t="s">
        <v>549</v>
      </c>
      <c r="B66" s="31">
        <v>60</v>
      </c>
      <c r="C66" s="11" t="s">
        <v>1824</v>
      </c>
      <c r="D66" s="33">
        <v>492</v>
      </c>
      <c r="E66" s="13"/>
      <c r="F66" s="5"/>
      <c r="G66" s="17">
        <f t="shared" si="0"/>
        <v>0</v>
      </c>
      <c r="H66" s="15">
        <f t="shared" si="1"/>
        <v>0</v>
      </c>
    </row>
    <row r="67" spans="1:8" x14ac:dyDescent="0.25">
      <c r="A67" t="s">
        <v>550</v>
      </c>
      <c r="B67" s="31">
        <v>61</v>
      </c>
      <c r="C67" s="11" t="s">
        <v>1825</v>
      </c>
      <c r="D67" s="33">
        <v>161</v>
      </c>
      <c r="E67" s="13"/>
      <c r="F67" s="5"/>
      <c r="G67" s="17">
        <f t="shared" si="0"/>
        <v>0</v>
      </c>
      <c r="H67" s="15">
        <f t="shared" si="1"/>
        <v>0</v>
      </c>
    </row>
    <row r="68" spans="1:8" x14ac:dyDescent="0.25">
      <c r="A68" t="s">
        <v>551</v>
      </c>
      <c r="B68" s="31">
        <v>62</v>
      </c>
      <c r="C68" s="11" t="s">
        <v>1826</v>
      </c>
      <c r="D68" s="33">
        <v>176</v>
      </c>
      <c r="E68" s="13"/>
      <c r="F68" s="5"/>
      <c r="G68" s="17">
        <f t="shared" si="0"/>
        <v>0</v>
      </c>
      <c r="H68" s="15">
        <f t="shared" si="1"/>
        <v>0</v>
      </c>
    </row>
    <row r="69" spans="1:8" x14ac:dyDescent="0.25">
      <c r="A69" t="s">
        <v>552</v>
      </c>
      <c r="B69" s="31">
        <v>63</v>
      </c>
      <c r="C69" s="11" t="s">
        <v>1827</v>
      </c>
      <c r="D69" s="33">
        <v>108</v>
      </c>
      <c r="E69" s="13"/>
      <c r="F69" s="5"/>
      <c r="G69" s="17">
        <f t="shared" si="0"/>
        <v>0</v>
      </c>
      <c r="H69" s="15">
        <f t="shared" si="1"/>
        <v>0</v>
      </c>
    </row>
    <row r="70" spans="1:8" x14ac:dyDescent="0.25">
      <c r="A70" t="s">
        <v>553</v>
      </c>
      <c r="B70" s="31">
        <v>64</v>
      </c>
      <c r="C70" s="11" t="s">
        <v>1828</v>
      </c>
      <c r="D70" s="33">
        <v>161</v>
      </c>
      <c r="E70" s="13"/>
      <c r="F70" s="5"/>
      <c r="G70" s="17">
        <f t="shared" si="0"/>
        <v>0</v>
      </c>
      <c r="H70" s="15">
        <f t="shared" si="1"/>
        <v>0</v>
      </c>
    </row>
    <row r="71" spans="1:8" x14ac:dyDescent="0.25">
      <c r="A71" t="s">
        <v>554</v>
      </c>
      <c r="B71" s="31">
        <v>65</v>
      </c>
      <c r="C71" s="11" t="s">
        <v>1829</v>
      </c>
      <c r="D71" s="33">
        <v>1403</v>
      </c>
      <c r="E71" s="13"/>
      <c r="F71" s="5"/>
      <c r="G71" s="17">
        <f t="shared" si="0"/>
        <v>0</v>
      </c>
      <c r="H71" s="15">
        <f t="shared" si="1"/>
        <v>0</v>
      </c>
    </row>
    <row r="72" spans="1:8" x14ac:dyDescent="0.25">
      <c r="A72" t="s">
        <v>555</v>
      </c>
      <c r="B72" s="31">
        <v>66</v>
      </c>
      <c r="C72" s="11" t="s">
        <v>1830</v>
      </c>
      <c r="D72" s="33">
        <v>140</v>
      </c>
      <c r="E72" s="13"/>
      <c r="F72" s="5"/>
      <c r="G72" s="17">
        <f t="shared" ref="G72:G102" si="2">ROUND(E72*(1+(F72/100)),4)</f>
        <v>0</v>
      </c>
      <c r="H72" s="15">
        <f t="shared" ref="H72:H102" si="3">ROUND(G72*D72,2)</f>
        <v>0</v>
      </c>
    </row>
    <row r="73" spans="1:8" x14ac:dyDescent="0.25">
      <c r="A73" t="s">
        <v>556</v>
      </c>
      <c r="B73" s="31">
        <v>67</v>
      </c>
      <c r="C73" s="11" t="s">
        <v>1831</v>
      </c>
      <c r="D73" s="33">
        <v>229</v>
      </c>
      <c r="E73" s="13"/>
      <c r="F73" s="5"/>
      <c r="G73" s="17">
        <f t="shared" si="2"/>
        <v>0</v>
      </c>
      <c r="H73" s="15">
        <f t="shared" si="3"/>
        <v>0</v>
      </c>
    </row>
    <row r="74" spans="1:8" x14ac:dyDescent="0.25">
      <c r="A74" t="s">
        <v>557</v>
      </c>
      <c r="B74" s="31">
        <v>68</v>
      </c>
      <c r="C74" s="11" t="s">
        <v>1832</v>
      </c>
      <c r="D74" s="33">
        <v>28</v>
      </c>
      <c r="E74" s="13"/>
      <c r="F74" s="5"/>
      <c r="G74" s="17">
        <f t="shared" si="2"/>
        <v>0</v>
      </c>
      <c r="H74" s="15">
        <f t="shared" si="3"/>
        <v>0</v>
      </c>
    </row>
    <row r="75" spans="1:8" x14ac:dyDescent="0.25">
      <c r="A75" t="s">
        <v>558</v>
      </c>
      <c r="B75" s="31">
        <v>69</v>
      </c>
      <c r="C75" s="11" t="s">
        <v>1833</v>
      </c>
      <c r="D75" s="33">
        <v>111</v>
      </c>
      <c r="E75" s="13"/>
      <c r="F75" s="5"/>
      <c r="G75" s="17">
        <f t="shared" si="2"/>
        <v>0</v>
      </c>
      <c r="H75" s="15">
        <f t="shared" si="3"/>
        <v>0</v>
      </c>
    </row>
    <row r="76" spans="1:8" x14ac:dyDescent="0.25">
      <c r="A76" t="s">
        <v>559</v>
      </c>
      <c r="B76" s="31">
        <v>70</v>
      </c>
      <c r="C76" s="11" t="s">
        <v>1834</v>
      </c>
      <c r="D76" s="33">
        <v>44</v>
      </c>
      <c r="E76" s="13"/>
      <c r="F76" s="5"/>
      <c r="G76" s="17">
        <f t="shared" si="2"/>
        <v>0</v>
      </c>
      <c r="H76" s="15">
        <f t="shared" si="3"/>
        <v>0</v>
      </c>
    </row>
    <row r="77" spans="1:8" x14ac:dyDescent="0.25">
      <c r="A77" t="s">
        <v>560</v>
      </c>
      <c r="B77" s="31">
        <v>71</v>
      </c>
      <c r="C77" s="11" t="s">
        <v>1835</v>
      </c>
      <c r="D77" s="33">
        <v>38</v>
      </c>
      <c r="E77" s="13"/>
      <c r="F77" s="5"/>
      <c r="G77" s="17">
        <f t="shared" si="2"/>
        <v>0</v>
      </c>
      <c r="H77" s="15">
        <f t="shared" si="3"/>
        <v>0</v>
      </c>
    </row>
    <row r="78" spans="1:8" x14ac:dyDescent="0.25">
      <c r="A78" t="s">
        <v>561</v>
      </c>
      <c r="B78" s="31">
        <v>72</v>
      </c>
      <c r="C78" s="11" t="s">
        <v>1836</v>
      </c>
      <c r="D78" s="33">
        <v>32</v>
      </c>
      <c r="E78" s="13"/>
      <c r="F78" s="5"/>
      <c r="G78" s="17">
        <f t="shared" si="2"/>
        <v>0</v>
      </c>
      <c r="H78" s="15">
        <f t="shared" si="3"/>
        <v>0</v>
      </c>
    </row>
    <row r="79" spans="1:8" x14ac:dyDescent="0.25">
      <c r="A79" t="s">
        <v>562</v>
      </c>
      <c r="B79" s="31">
        <v>73</v>
      </c>
      <c r="C79" s="11" t="s">
        <v>1837</v>
      </c>
      <c r="D79" s="33">
        <v>33</v>
      </c>
      <c r="E79" s="13"/>
      <c r="F79" s="5"/>
      <c r="G79" s="17">
        <f t="shared" si="2"/>
        <v>0</v>
      </c>
      <c r="H79" s="15">
        <f t="shared" si="3"/>
        <v>0</v>
      </c>
    </row>
    <row r="80" spans="1:8" x14ac:dyDescent="0.25">
      <c r="A80" t="s">
        <v>563</v>
      </c>
      <c r="B80" s="31">
        <v>74</v>
      </c>
      <c r="C80" s="11" t="s">
        <v>1838</v>
      </c>
      <c r="D80" s="33">
        <v>381</v>
      </c>
      <c r="E80" s="13"/>
      <c r="F80" s="5"/>
      <c r="G80" s="17">
        <f t="shared" si="2"/>
        <v>0</v>
      </c>
      <c r="H80" s="15">
        <f t="shared" si="3"/>
        <v>0</v>
      </c>
    </row>
    <row r="81" spans="1:8" x14ac:dyDescent="0.25">
      <c r="A81" t="s">
        <v>564</v>
      </c>
      <c r="B81" s="31">
        <v>75</v>
      </c>
      <c r="C81" s="11" t="s">
        <v>1839</v>
      </c>
      <c r="D81" s="33">
        <v>141</v>
      </c>
      <c r="E81" s="13"/>
      <c r="F81" s="5"/>
      <c r="G81" s="17">
        <f t="shared" si="2"/>
        <v>0</v>
      </c>
      <c r="H81" s="15">
        <f t="shared" si="3"/>
        <v>0</v>
      </c>
    </row>
    <row r="82" spans="1:8" x14ac:dyDescent="0.25">
      <c r="A82" t="s">
        <v>565</v>
      </c>
      <c r="B82" s="31">
        <v>76</v>
      </c>
      <c r="C82" s="11" t="s">
        <v>1840</v>
      </c>
      <c r="D82" s="33">
        <v>102</v>
      </c>
      <c r="E82" s="13"/>
      <c r="F82" s="5"/>
      <c r="G82" s="17">
        <f t="shared" si="2"/>
        <v>0</v>
      </c>
      <c r="H82" s="15">
        <f t="shared" si="3"/>
        <v>0</v>
      </c>
    </row>
    <row r="83" spans="1:8" x14ac:dyDescent="0.25">
      <c r="A83" t="s">
        <v>566</v>
      </c>
      <c r="B83" s="31">
        <v>77</v>
      </c>
      <c r="C83" s="11" t="s">
        <v>1841</v>
      </c>
      <c r="D83" s="33">
        <v>86</v>
      </c>
      <c r="E83" s="13"/>
      <c r="F83" s="5"/>
      <c r="G83" s="17">
        <f t="shared" si="2"/>
        <v>0</v>
      </c>
      <c r="H83" s="15">
        <f t="shared" si="3"/>
        <v>0</v>
      </c>
    </row>
    <row r="84" spans="1:8" x14ac:dyDescent="0.25">
      <c r="A84" t="s">
        <v>567</v>
      </c>
      <c r="B84" s="31">
        <v>78</v>
      </c>
      <c r="C84" s="11" t="s">
        <v>1842</v>
      </c>
      <c r="D84" s="33">
        <v>40</v>
      </c>
      <c r="E84" s="13"/>
      <c r="F84" s="5"/>
      <c r="G84" s="17">
        <f t="shared" si="2"/>
        <v>0</v>
      </c>
      <c r="H84" s="15">
        <f t="shared" si="3"/>
        <v>0</v>
      </c>
    </row>
    <row r="85" spans="1:8" x14ac:dyDescent="0.25">
      <c r="A85" t="s">
        <v>568</v>
      </c>
      <c r="B85" s="31">
        <v>79</v>
      </c>
      <c r="C85" s="11" t="s">
        <v>1843</v>
      </c>
      <c r="D85" s="33">
        <v>155</v>
      </c>
      <c r="E85" s="13"/>
      <c r="F85" s="5"/>
      <c r="G85" s="17">
        <f t="shared" si="2"/>
        <v>0</v>
      </c>
      <c r="H85" s="15">
        <f t="shared" si="3"/>
        <v>0</v>
      </c>
    </row>
    <row r="86" spans="1:8" x14ac:dyDescent="0.25">
      <c r="A86" t="s">
        <v>569</v>
      </c>
      <c r="B86" s="31">
        <v>80</v>
      </c>
      <c r="C86" s="11" t="s">
        <v>1844</v>
      </c>
      <c r="D86" s="33">
        <v>73</v>
      </c>
      <c r="E86" s="13"/>
      <c r="F86" s="5"/>
      <c r="G86" s="17">
        <f t="shared" si="2"/>
        <v>0</v>
      </c>
      <c r="H86" s="15">
        <f t="shared" si="3"/>
        <v>0</v>
      </c>
    </row>
    <row r="87" spans="1:8" x14ac:dyDescent="0.25">
      <c r="A87" t="s">
        <v>570</v>
      </c>
      <c r="B87" s="31">
        <v>81</v>
      </c>
      <c r="C87" s="11" t="s">
        <v>1845</v>
      </c>
      <c r="D87" s="33">
        <v>66</v>
      </c>
      <c r="E87" s="13"/>
      <c r="F87" s="5"/>
      <c r="G87" s="17">
        <f t="shared" si="2"/>
        <v>0</v>
      </c>
      <c r="H87" s="15">
        <f t="shared" si="3"/>
        <v>0</v>
      </c>
    </row>
    <row r="88" spans="1:8" x14ac:dyDescent="0.25">
      <c r="A88" t="s">
        <v>571</v>
      </c>
      <c r="B88" s="31">
        <v>82</v>
      </c>
      <c r="C88" s="11" t="s">
        <v>1846</v>
      </c>
      <c r="D88" s="33">
        <v>52</v>
      </c>
      <c r="E88" s="13"/>
      <c r="F88" s="5"/>
      <c r="G88" s="17">
        <f t="shared" si="2"/>
        <v>0</v>
      </c>
      <c r="H88" s="15">
        <f t="shared" si="3"/>
        <v>0</v>
      </c>
    </row>
    <row r="89" spans="1:8" x14ac:dyDescent="0.25">
      <c r="A89" t="s">
        <v>572</v>
      </c>
      <c r="B89" s="31">
        <v>83</v>
      </c>
      <c r="C89" s="11" t="s">
        <v>1847</v>
      </c>
      <c r="D89" s="33">
        <v>44</v>
      </c>
      <c r="E89" s="13"/>
      <c r="F89" s="5"/>
      <c r="G89" s="17">
        <f t="shared" si="2"/>
        <v>0</v>
      </c>
      <c r="H89" s="15">
        <f t="shared" si="3"/>
        <v>0</v>
      </c>
    </row>
    <row r="90" spans="1:8" x14ac:dyDescent="0.25">
      <c r="A90" t="s">
        <v>573</v>
      </c>
      <c r="B90" s="31">
        <v>84</v>
      </c>
      <c r="C90" s="11" t="s">
        <v>1848</v>
      </c>
      <c r="D90" s="33">
        <v>77</v>
      </c>
      <c r="E90" s="13"/>
      <c r="F90" s="5"/>
      <c r="G90" s="17">
        <f t="shared" si="2"/>
        <v>0</v>
      </c>
      <c r="H90" s="15">
        <f t="shared" si="3"/>
        <v>0</v>
      </c>
    </row>
    <row r="91" spans="1:8" x14ac:dyDescent="0.25">
      <c r="A91" t="s">
        <v>574</v>
      </c>
      <c r="B91" s="31">
        <v>85</v>
      </c>
      <c r="C91" s="11" t="s">
        <v>1849</v>
      </c>
      <c r="D91" s="33">
        <v>35</v>
      </c>
      <c r="E91" s="13"/>
      <c r="F91" s="5"/>
      <c r="G91" s="17">
        <f t="shared" si="2"/>
        <v>0</v>
      </c>
      <c r="H91" s="15">
        <f t="shared" si="3"/>
        <v>0</v>
      </c>
    </row>
    <row r="92" spans="1:8" x14ac:dyDescent="0.25">
      <c r="A92" t="s">
        <v>575</v>
      </c>
      <c r="B92" s="31">
        <v>86</v>
      </c>
      <c r="C92" s="11" t="s">
        <v>1850</v>
      </c>
      <c r="D92" s="33">
        <v>29</v>
      </c>
      <c r="E92" s="13"/>
      <c r="F92" s="5"/>
      <c r="G92" s="17">
        <f t="shared" si="2"/>
        <v>0</v>
      </c>
      <c r="H92" s="15">
        <f t="shared" si="3"/>
        <v>0</v>
      </c>
    </row>
    <row r="93" spans="1:8" x14ac:dyDescent="0.25">
      <c r="A93" t="s">
        <v>576</v>
      </c>
      <c r="B93" s="31">
        <v>87</v>
      </c>
      <c r="C93" s="11" t="s">
        <v>1851</v>
      </c>
      <c r="D93" s="33">
        <v>20</v>
      </c>
      <c r="E93" s="13"/>
      <c r="F93" s="5"/>
      <c r="G93" s="17">
        <f t="shared" si="2"/>
        <v>0</v>
      </c>
      <c r="H93" s="15">
        <f t="shared" si="3"/>
        <v>0</v>
      </c>
    </row>
    <row r="94" spans="1:8" x14ac:dyDescent="0.25">
      <c r="A94" t="s">
        <v>577</v>
      </c>
      <c r="B94" s="31">
        <v>88</v>
      </c>
      <c r="C94" s="11" t="s">
        <v>1852</v>
      </c>
      <c r="D94" s="33">
        <v>20</v>
      </c>
      <c r="E94" s="13"/>
      <c r="F94" s="5"/>
      <c r="G94" s="17">
        <f t="shared" si="2"/>
        <v>0</v>
      </c>
      <c r="H94" s="15">
        <f t="shared" si="3"/>
        <v>0</v>
      </c>
    </row>
    <row r="95" spans="1:8" x14ac:dyDescent="0.25">
      <c r="A95" t="s">
        <v>578</v>
      </c>
      <c r="B95" s="31">
        <v>89</v>
      </c>
      <c r="C95" s="11" t="s">
        <v>1853</v>
      </c>
      <c r="D95" s="33">
        <v>2184</v>
      </c>
      <c r="E95" s="13"/>
      <c r="F95" s="5"/>
      <c r="G95" s="17">
        <f t="shared" si="2"/>
        <v>0</v>
      </c>
      <c r="H95" s="15">
        <f t="shared" si="3"/>
        <v>0</v>
      </c>
    </row>
    <row r="96" spans="1:8" x14ac:dyDescent="0.25">
      <c r="A96" t="s">
        <v>579</v>
      </c>
      <c r="B96" s="31">
        <v>90</v>
      </c>
      <c r="C96" s="11" t="s">
        <v>1854</v>
      </c>
      <c r="D96" s="33">
        <v>1210</v>
      </c>
      <c r="E96" s="13"/>
      <c r="F96" s="5"/>
      <c r="G96" s="17">
        <f t="shared" si="2"/>
        <v>0</v>
      </c>
      <c r="H96" s="15">
        <f t="shared" si="3"/>
        <v>0</v>
      </c>
    </row>
    <row r="97" spans="1:8" x14ac:dyDescent="0.25">
      <c r="A97" t="s">
        <v>580</v>
      </c>
      <c r="B97" s="31">
        <v>91</v>
      </c>
      <c r="C97" s="11" t="s">
        <v>1591</v>
      </c>
      <c r="D97" s="33">
        <v>13454</v>
      </c>
      <c r="E97" s="13"/>
      <c r="F97" s="5"/>
      <c r="G97" s="17">
        <f t="shared" si="2"/>
        <v>0</v>
      </c>
      <c r="H97" s="15">
        <f t="shared" si="3"/>
        <v>0</v>
      </c>
    </row>
    <row r="98" spans="1:8" x14ac:dyDescent="0.25">
      <c r="A98" t="s">
        <v>581</v>
      </c>
      <c r="B98" s="31">
        <v>92</v>
      </c>
      <c r="C98" s="11" t="s">
        <v>1592</v>
      </c>
      <c r="D98" s="33">
        <v>1323</v>
      </c>
      <c r="E98" s="13"/>
      <c r="F98" s="5"/>
      <c r="G98" s="17">
        <f t="shared" si="2"/>
        <v>0</v>
      </c>
      <c r="H98" s="15">
        <f t="shared" si="3"/>
        <v>0</v>
      </c>
    </row>
    <row r="99" spans="1:8" x14ac:dyDescent="0.25">
      <c r="A99" t="s">
        <v>582</v>
      </c>
      <c r="B99" s="31">
        <v>93</v>
      </c>
      <c r="C99" s="11" t="s">
        <v>1593</v>
      </c>
      <c r="D99" s="33">
        <v>1043</v>
      </c>
      <c r="E99" s="13"/>
      <c r="F99" s="5"/>
      <c r="G99" s="17">
        <f t="shared" si="2"/>
        <v>0</v>
      </c>
      <c r="H99" s="15">
        <f t="shared" si="3"/>
        <v>0</v>
      </c>
    </row>
    <row r="100" spans="1:8" x14ac:dyDescent="0.25">
      <c r="A100" t="s">
        <v>583</v>
      </c>
      <c r="B100" s="31">
        <v>94</v>
      </c>
      <c r="C100" s="11" t="s">
        <v>1594</v>
      </c>
      <c r="D100" s="33">
        <v>516</v>
      </c>
      <c r="E100" s="13"/>
      <c r="F100" s="5"/>
      <c r="G100" s="17">
        <f t="shared" si="2"/>
        <v>0</v>
      </c>
      <c r="H100" s="15">
        <f t="shared" si="3"/>
        <v>0</v>
      </c>
    </row>
    <row r="101" spans="1:8" x14ac:dyDescent="0.25">
      <c r="A101" t="s">
        <v>584</v>
      </c>
      <c r="B101" s="31">
        <v>95</v>
      </c>
      <c r="C101" s="11" t="s">
        <v>1855</v>
      </c>
      <c r="D101" s="33">
        <v>257</v>
      </c>
      <c r="E101" s="13"/>
      <c r="F101" s="5"/>
      <c r="G101" s="17">
        <f t="shared" si="2"/>
        <v>0</v>
      </c>
      <c r="H101" s="15">
        <f t="shared" si="3"/>
        <v>0</v>
      </c>
    </row>
    <row r="102" spans="1:8" x14ac:dyDescent="0.25">
      <c r="A102" t="s">
        <v>585</v>
      </c>
      <c r="B102" s="31">
        <v>96</v>
      </c>
      <c r="C102" s="11" t="s">
        <v>1856</v>
      </c>
      <c r="D102" s="33">
        <v>67</v>
      </c>
      <c r="E102" s="13"/>
      <c r="F102" s="5"/>
      <c r="G102" s="17">
        <f t="shared" si="2"/>
        <v>0</v>
      </c>
      <c r="H102" s="15">
        <f t="shared" si="3"/>
        <v>0</v>
      </c>
    </row>
    <row r="103" spans="1:8" x14ac:dyDescent="0.25">
      <c r="B103" s="22"/>
      <c r="C103" s="11" t="s">
        <v>2801</v>
      </c>
      <c r="D103" s="38"/>
      <c r="E103" s="23"/>
      <c r="F103" s="23"/>
      <c r="G103" s="24"/>
      <c r="H103" s="16">
        <f>SUM(H7:H102)</f>
        <v>0</v>
      </c>
    </row>
    <row r="104" spans="1:8" x14ac:dyDescent="0.25">
      <c r="B104" s="19"/>
      <c r="C104" s="11" t="s">
        <v>2805</v>
      </c>
      <c r="D104" s="39"/>
      <c r="E104" s="25"/>
      <c r="F104" s="25"/>
      <c r="G104" s="26"/>
      <c r="H104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5"/>
  <sheetViews>
    <sheetView topLeftCell="B1" workbookViewId="0">
      <pane ySplit="6" topLeftCell="A46" activePane="bottomLeft" state="frozen"/>
      <selection activeCell="B1" sqref="B1"/>
      <selection pane="bottomLeft" activeCell="H85" sqref="H85"/>
    </sheetView>
  </sheetViews>
  <sheetFormatPr defaultRowHeight="15" x14ac:dyDescent="0.25"/>
  <cols>
    <col min="1" max="1" width="0" hidden="1" customWidth="1"/>
    <col min="2" max="2" width="10.28515625" customWidth="1"/>
    <col min="3" max="3" width="71.5703125" customWidth="1"/>
    <col min="4" max="4" width="12.5703125" customWidth="1"/>
    <col min="5" max="5" width="16.28515625" customWidth="1"/>
    <col min="6" max="6" width="10.42578125" customWidth="1"/>
    <col min="7" max="7" width="14.28515625" customWidth="1"/>
    <col min="8" max="8" width="21" customWidth="1"/>
  </cols>
  <sheetData>
    <row r="1" spans="1:8" x14ac:dyDescent="0.25">
      <c r="A1" s="1" t="s">
        <v>0</v>
      </c>
      <c r="B1" s="28" t="s">
        <v>2802</v>
      </c>
      <c r="C1" s="1"/>
      <c r="E1" s="1"/>
      <c r="F1" s="1"/>
      <c r="G1" s="1"/>
      <c r="H1" s="1"/>
    </row>
    <row r="2" spans="1:8" x14ac:dyDescent="0.25">
      <c r="A2" s="1"/>
      <c r="B2" s="29"/>
      <c r="C2" s="27" t="s">
        <v>2807</v>
      </c>
      <c r="E2" s="1"/>
      <c r="F2" s="1"/>
      <c r="G2" s="1"/>
      <c r="H2" s="1"/>
    </row>
    <row r="3" spans="1:8" x14ac:dyDescent="0.25">
      <c r="A3" s="1"/>
      <c r="B3" s="29"/>
      <c r="C3" s="1"/>
      <c r="E3" s="1"/>
      <c r="F3" s="1"/>
      <c r="G3" s="1"/>
      <c r="H3" s="1"/>
    </row>
    <row r="4" spans="1:8" x14ac:dyDescent="0.25">
      <c r="A4" s="1"/>
      <c r="B4" s="42" t="s">
        <v>2804</v>
      </c>
      <c r="C4" s="1"/>
      <c r="E4" s="1"/>
      <c r="F4" s="1"/>
      <c r="G4" s="1"/>
      <c r="H4" s="1"/>
    </row>
    <row r="5" spans="1:8" x14ac:dyDescent="0.25">
      <c r="A5" s="1"/>
      <c r="B5" s="29"/>
      <c r="C5" s="1"/>
      <c r="E5" s="1"/>
      <c r="F5" s="1"/>
      <c r="G5" s="1"/>
      <c r="H5" s="1"/>
    </row>
    <row r="6" spans="1:8" s="7" customFormat="1" ht="25.5" x14ac:dyDescent="0.25">
      <c r="A6" s="43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586</v>
      </c>
      <c r="B7" s="31">
        <v>1</v>
      </c>
      <c r="C7" s="11" t="s">
        <v>1857</v>
      </c>
      <c r="D7" s="33">
        <v>3510858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t="s">
        <v>587</v>
      </c>
      <c r="B8" s="31">
        <v>2</v>
      </c>
      <c r="C8" s="11" t="s">
        <v>1858</v>
      </c>
      <c r="D8" s="33">
        <v>1729546</v>
      </c>
      <c r="E8" s="13"/>
      <c r="F8" s="5"/>
      <c r="G8" s="17">
        <f t="shared" ref="G8:G71" si="0">ROUND(E8*(1+(F8/100)),4)</f>
        <v>0</v>
      </c>
      <c r="H8" s="15">
        <f t="shared" ref="H8:H71" si="1">ROUND(G8*D8,2)</f>
        <v>0</v>
      </c>
    </row>
    <row r="9" spans="1:8" x14ac:dyDescent="0.25">
      <c r="A9" t="s">
        <v>588</v>
      </c>
      <c r="B9" s="31">
        <v>3</v>
      </c>
      <c r="C9" s="11" t="s">
        <v>1859</v>
      </c>
      <c r="D9" s="33">
        <v>147226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t="s">
        <v>589</v>
      </c>
      <c r="B10" s="31">
        <v>4</v>
      </c>
      <c r="C10" s="11" t="s">
        <v>1860</v>
      </c>
      <c r="D10" s="33">
        <v>21095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t="s">
        <v>590</v>
      </c>
      <c r="B11" s="31">
        <v>5</v>
      </c>
      <c r="C11" s="11" t="s">
        <v>1861</v>
      </c>
      <c r="D11" s="33">
        <v>12554</v>
      </c>
      <c r="E11" s="13"/>
      <c r="F11" s="5"/>
      <c r="G11" s="17">
        <f t="shared" si="0"/>
        <v>0</v>
      </c>
      <c r="H11" s="15">
        <f t="shared" si="1"/>
        <v>0</v>
      </c>
    </row>
    <row r="12" spans="1:8" x14ac:dyDescent="0.25">
      <c r="A12" t="s">
        <v>591</v>
      </c>
      <c r="B12" s="31">
        <v>6</v>
      </c>
      <c r="C12" s="11" t="s">
        <v>1862</v>
      </c>
      <c r="D12" s="33">
        <v>5209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t="s">
        <v>592</v>
      </c>
      <c r="B13" s="31">
        <v>7</v>
      </c>
      <c r="C13" s="11" t="s">
        <v>1863</v>
      </c>
      <c r="D13" s="33">
        <v>1910705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t="s">
        <v>593</v>
      </c>
      <c r="B14" s="31">
        <v>8</v>
      </c>
      <c r="C14" s="11" t="s">
        <v>1864</v>
      </c>
      <c r="D14" s="33">
        <v>375735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t="s">
        <v>594</v>
      </c>
      <c r="B15" s="31">
        <v>9</v>
      </c>
      <c r="C15" s="11" t="s">
        <v>1865</v>
      </c>
      <c r="D15" s="33">
        <v>4279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t="s">
        <v>595</v>
      </c>
      <c r="B16" s="31">
        <v>10</v>
      </c>
      <c r="C16" s="11" t="s">
        <v>1866</v>
      </c>
      <c r="D16" s="33">
        <v>2734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t="s">
        <v>596</v>
      </c>
      <c r="B17" s="31">
        <v>11</v>
      </c>
      <c r="C17" s="11" t="s">
        <v>1867</v>
      </c>
      <c r="D17" s="33">
        <v>1672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t="s">
        <v>597</v>
      </c>
      <c r="B18" s="31">
        <v>12</v>
      </c>
      <c r="C18" s="11" t="s">
        <v>1868</v>
      </c>
      <c r="D18" s="33">
        <v>419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t="s">
        <v>598</v>
      </c>
      <c r="B19" s="31">
        <v>13</v>
      </c>
      <c r="C19" s="11" t="s">
        <v>1869</v>
      </c>
      <c r="D19" s="33">
        <v>17125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t="s">
        <v>599</v>
      </c>
      <c r="B20" s="31">
        <v>14</v>
      </c>
      <c r="C20" s="11" t="s">
        <v>1870</v>
      </c>
      <c r="D20" s="33">
        <v>23307</v>
      </c>
      <c r="E20" s="13"/>
      <c r="F20" s="5"/>
      <c r="G20" s="17">
        <f t="shared" si="0"/>
        <v>0</v>
      </c>
      <c r="H20" s="15">
        <f t="shared" si="1"/>
        <v>0</v>
      </c>
    </row>
    <row r="21" spans="1:8" x14ac:dyDescent="0.25">
      <c r="A21" t="s">
        <v>600</v>
      </c>
      <c r="B21" s="31">
        <v>15</v>
      </c>
      <c r="C21" s="11" t="s">
        <v>1871</v>
      </c>
      <c r="D21" s="33">
        <v>4589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t="s">
        <v>601</v>
      </c>
      <c r="B22" s="31">
        <v>16</v>
      </c>
      <c r="C22" s="11" t="s">
        <v>1872</v>
      </c>
      <c r="D22" s="33">
        <v>1505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t="s">
        <v>602</v>
      </c>
      <c r="B23" s="31">
        <v>17</v>
      </c>
      <c r="C23" s="11" t="s">
        <v>1873</v>
      </c>
      <c r="D23" s="33">
        <v>725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t="s">
        <v>603</v>
      </c>
      <c r="B24" s="31">
        <v>18</v>
      </c>
      <c r="C24" s="11" t="s">
        <v>1874</v>
      </c>
      <c r="D24" s="33">
        <v>2459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t="s">
        <v>604</v>
      </c>
      <c r="B25" s="31">
        <v>19</v>
      </c>
      <c r="C25" s="11" t="s">
        <v>1875</v>
      </c>
      <c r="D25" s="33">
        <v>81571</v>
      </c>
      <c r="E25" s="13"/>
      <c r="F25" s="5"/>
      <c r="G25" s="17">
        <f t="shared" si="0"/>
        <v>0</v>
      </c>
      <c r="H25" s="15">
        <f t="shared" si="1"/>
        <v>0</v>
      </c>
    </row>
    <row r="26" spans="1:8" x14ac:dyDescent="0.25">
      <c r="A26" t="s">
        <v>605</v>
      </c>
      <c r="B26" s="31">
        <v>20</v>
      </c>
      <c r="C26" s="11" t="s">
        <v>1876</v>
      </c>
      <c r="D26" s="33">
        <v>135026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t="s">
        <v>606</v>
      </c>
      <c r="B27" s="31">
        <v>21</v>
      </c>
      <c r="C27" s="11" t="s">
        <v>1877</v>
      </c>
      <c r="D27" s="33">
        <v>6828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t="s">
        <v>607</v>
      </c>
      <c r="B28" s="31">
        <v>22</v>
      </c>
      <c r="C28" s="11" t="s">
        <v>1878</v>
      </c>
      <c r="D28" s="33">
        <v>2284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t="s">
        <v>608</v>
      </c>
      <c r="B29" s="31">
        <v>23</v>
      </c>
      <c r="C29" s="11" t="s">
        <v>1879</v>
      </c>
      <c r="D29" s="33">
        <v>846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t="s">
        <v>609</v>
      </c>
      <c r="B30" s="31">
        <v>24</v>
      </c>
      <c r="C30" s="11" t="s">
        <v>1880</v>
      </c>
      <c r="D30" s="33">
        <v>427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t="s">
        <v>610</v>
      </c>
      <c r="B31" s="31">
        <v>25</v>
      </c>
      <c r="C31" s="11" t="s">
        <v>1881</v>
      </c>
      <c r="D31" s="33">
        <v>102389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t="s">
        <v>611</v>
      </c>
      <c r="B32" s="31">
        <v>26</v>
      </c>
      <c r="C32" s="11" t="s">
        <v>1882</v>
      </c>
      <c r="D32" s="33">
        <v>330573</v>
      </c>
      <c r="E32" s="13"/>
      <c r="F32" s="5"/>
      <c r="G32" s="17">
        <f t="shared" si="0"/>
        <v>0</v>
      </c>
      <c r="H32" s="15">
        <f t="shared" si="1"/>
        <v>0</v>
      </c>
    </row>
    <row r="33" spans="1:8" x14ac:dyDescent="0.25">
      <c r="A33" t="s">
        <v>612</v>
      </c>
      <c r="B33" s="31">
        <v>27</v>
      </c>
      <c r="C33" s="11" t="s">
        <v>1883</v>
      </c>
      <c r="D33" s="33">
        <v>39888</v>
      </c>
      <c r="E33" s="13"/>
      <c r="F33" s="5"/>
      <c r="G33" s="17">
        <f t="shared" si="0"/>
        <v>0</v>
      </c>
      <c r="H33" s="15">
        <f t="shared" si="1"/>
        <v>0</v>
      </c>
    </row>
    <row r="34" spans="1:8" x14ac:dyDescent="0.25">
      <c r="A34" t="s">
        <v>613</v>
      </c>
      <c r="B34" s="31">
        <v>28</v>
      </c>
      <c r="C34" s="11" t="s">
        <v>1884</v>
      </c>
      <c r="D34" s="33">
        <v>14782</v>
      </c>
      <c r="E34" s="13"/>
      <c r="F34" s="5"/>
      <c r="G34" s="17">
        <f t="shared" si="0"/>
        <v>0</v>
      </c>
      <c r="H34" s="15">
        <f t="shared" si="1"/>
        <v>0</v>
      </c>
    </row>
    <row r="35" spans="1:8" x14ac:dyDescent="0.25">
      <c r="A35" t="s">
        <v>614</v>
      </c>
      <c r="B35" s="31">
        <v>29</v>
      </c>
      <c r="C35" s="11" t="s">
        <v>1885</v>
      </c>
      <c r="D35" s="33">
        <v>7296</v>
      </c>
      <c r="E35" s="13"/>
      <c r="F35" s="5"/>
      <c r="G35" s="17">
        <f t="shared" si="0"/>
        <v>0</v>
      </c>
      <c r="H35" s="15">
        <f t="shared" si="1"/>
        <v>0</v>
      </c>
    </row>
    <row r="36" spans="1:8" x14ac:dyDescent="0.25">
      <c r="A36" t="s">
        <v>615</v>
      </c>
      <c r="B36" s="31">
        <v>30</v>
      </c>
      <c r="C36" s="11" t="s">
        <v>1886</v>
      </c>
      <c r="D36" s="33">
        <v>3421</v>
      </c>
      <c r="E36" s="13"/>
      <c r="F36" s="5"/>
      <c r="G36" s="17">
        <f t="shared" si="0"/>
        <v>0</v>
      </c>
      <c r="H36" s="15">
        <f t="shared" si="1"/>
        <v>0</v>
      </c>
    </row>
    <row r="37" spans="1:8" x14ac:dyDescent="0.25">
      <c r="A37" t="s">
        <v>616</v>
      </c>
      <c r="B37" s="31">
        <v>31</v>
      </c>
      <c r="C37" s="11" t="s">
        <v>1887</v>
      </c>
      <c r="D37" s="33">
        <v>339207</v>
      </c>
      <c r="E37" s="13"/>
      <c r="F37" s="5"/>
      <c r="G37" s="17">
        <f t="shared" si="0"/>
        <v>0</v>
      </c>
      <c r="H37" s="15">
        <f t="shared" si="1"/>
        <v>0</v>
      </c>
    </row>
    <row r="38" spans="1:8" x14ac:dyDescent="0.25">
      <c r="A38" t="s">
        <v>617</v>
      </c>
      <c r="B38" s="31">
        <v>32</v>
      </c>
      <c r="C38" s="11" t="s">
        <v>1888</v>
      </c>
      <c r="D38" s="33">
        <v>723362</v>
      </c>
      <c r="E38" s="13"/>
      <c r="F38" s="5"/>
      <c r="G38" s="17">
        <f t="shared" si="0"/>
        <v>0</v>
      </c>
      <c r="H38" s="15">
        <f t="shared" si="1"/>
        <v>0</v>
      </c>
    </row>
    <row r="39" spans="1:8" x14ac:dyDescent="0.25">
      <c r="A39" t="s">
        <v>618</v>
      </c>
      <c r="B39" s="31">
        <v>33</v>
      </c>
      <c r="C39" s="11" t="s">
        <v>1889</v>
      </c>
      <c r="D39" s="33">
        <v>37320</v>
      </c>
      <c r="E39" s="13"/>
      <c r="F39" s="5"/>
      <c r="G39" s="17">
        <f t="shared" si="0"/>
        <v>0</v>
      </c>
      <c r="H39" s="15">
        <f t="shared" si="1"/>
        <v>0</v>
      </c>
    </row>
    <row r="40" spans="1:8" x14ac:dyDescent="0.25">
      <c r="A40" t="s">
        <v>619</v>
      </c>
      <c r="B40" s="31">
        <v>34</v>
      </c>
      <c r="C40" s="11" t="s">
        <v>1890</v>
      </c>
      <c r="D40" s="33">
        <v>7754</v>
      </c>
      <c r="E40" s="13"/>
      <c r="F40" s="5"/>
      <c r="G40" s="17">
        <f t="shared" si="0"/>
        <v>0</v>
      </c>
      <c r="H40" s="15">
        <f t="shared" si="1"/>
        <v>0</v>
      </c>
    </row>
    <row r="41" spans="1:8" x14ac:dyDescent="0.25">
      <c r="A41" t="s">
        <v>620</v>
      </c>
      <c r="B41" s="31">
        <v>35</v>
      </c>
      <c r="C41" s="11" t="s">
        <v>1891</v>
      </c>
      <c r="D41" s="33">
        <v>3782</v>
      </c>
      <c r="E41" s="13"/>
      <c r="F41" s="5"/>
      <c r="G41" s="17">
        <f t="shared" si="0"/>
        <v>0</v>
      </c>
      <c r="H41" s="15">
        <f t="shared" si="1"/>
        <v>0</v>
      </c>
    </row>
    <row r="42" spans="1:8" x14ac:dyDescent="0.25">
      <c r="A42" t="s">
        <v>621</v>
      </c>
      <c r="B42" s="31">
        <v>36</v>
      </c>
      <c r="C42" s="11" t="s">
        <v>1892</v>
      </c>
      <c r="D42" s="33">
        <v>6922</v>
      </c>
      <c r="E42" s="13"/>
      <c r="F42" s="5"/>
      <c r="G42" s="17">
        <f t="shared" si="0"/>
        <v>0</v>
      </c>
      <c r="H42" s="15">
        <f t="shared" si="1"/>
        <v>0</v>
      </c>
    </row>
    <row r="43" spans="1:8" x14ac:dyDescent="0.25">
      <c r="A43" t="s">
        <v>622</v>
      </c>
      <c r="B43" s="31">
        <v>37</v>
      </c>
      <c r="C43" s="11" t="s">
        <v>1893</v>
      </c>
      <c r="D43" s="33">
        <v>29366</v>
      </c>
      <c r="E43" s="13"/>
      <c r="F43" s="5"/>
      <c r="G43" s="17">
        <f t="shared" si="0"/>
        <v>0</v>
      </c>
      <c r="H43" s="15">
        <f t="shared" si="1"/>
        <v>0</v>
      </c>
    </row>
    <row r="44" spans="1:8" x14ac:dyDescent="0.25">
      <c r="A44" t="s">
        <v>623</v>
      </c>
      <c r="B44" s="31">
        <v>38</v>
      </c>
      <c r="C44" s="11" t="s">
        <v>1894</v>
      </c>
      <c r="D44" s="33">
        <v>44101</v>
      </c>
      <c r="E44" s="13"/>
      <c r="F44" s="5"/>
      <c r="G44" s="17">
        <f t="shared" si="0"/>
        <v>0</v>
      </c>
      <c r="H44" s="15">
        <f t="shared" si="1"/>
        <v>0</v>
      </c>
    </row>
    <row r="45" spans="1:8" x14ac:dyDescent="0.25">
      <c r="A45" t="s">
        <v>624</v>
      </c>
      <c r="B45" s="31">
        <v>39</v>
      </c>
      <c r="C45" s="11" t="s">
        <v>1895</v>
      </c>
      <c r="D45" s="33">
        <v>11441</v>
      </c>
      <c r="E45" s="13"/>
      <c r="F45" s="5"/>
      <c r="G45" s="17">
        <f t="shared" si="0"/>
        <v>0</v>
      </c>
      <c r="H45" s="15">
        <f t="shared" si="1"/>
        <v>0</v>
      </c>
    </row>
    <row r="46" spans="1:8" x14ac:dyDescent="0.25">
      <c r="A46" t="s">
        <v>625</v>
      </c>
      <c r="B46" s="31">
        <v>40</v>
      </c>
      <c r="C46" s="11" t="s">
        <v>1896</v>
      </c>
      <c r="D46" s="33">
        <v>1368</v>
      </c>
      <c r="E46" s="13"/>
      <c r="F46" s="5"/>
      <c r="G46" s="17">
        <f t="shared" si="0"/>
        <v>0</v>
      </c>
      <c r="H46" s="15">
        <f t="shared" si="1"/>
        <v>0</v>
      </c>
    </row>
    <row r="47" spans="1:8" x14ac:dyDescent="0.25">
      <c r="A47" t="s">
        <v>626</v>
      </c>
      <c r="B47" s="31">
        <v>41</v>
      </c>
      <c r="C47" s="11" t="s">
        <v>1897</v>
      </c>
      <c r="D47" s="33">
        <v>1070</v>
      </c>
      <c r="E47" s="13"/>
      <c r="F47" s="5"/>
      <c r="G47" s="17">
        <f t="shared" si="0"/>
        <v>0</v>
      </c>
      <c r="H47" s="15">
        <f t="shared" si="1"/>
        <v>0</v>
      </c>
    </row>
    <row r="48" spans="1:8" x14ac:dyDescent="0.25">
      <c r="A48" t="s">
        <v>627</v>
      </c>
      <c r="B48" s="31">
        <v>42</v>
      </c>
      <c r="C48" s="11" t="s">
        <v>1898</v>
      </c>
      <c r="D48" s="33">
        <v>815</v>
      </c>
      <c r="E48" s="13"/>
      <c r="F48" s="5"/>
      <c r="G48" s="17">
        <f t="shared" si="0"/>
        <v>0</v>
      </c>
      <c r="H48" s="15">
        <f t="shared" si="1"/>
        <v>0</v>
      </c>
    </row>
    <row r="49" spans="1:8" x14ac:dyDescent="0.25">
      <c r="A49" t="s">
        <v>628</v>
      </c>
      <c r="B49" s="31">
        <v>43</v>
      </c>
      <c r="C49" s="11" t="s">
        <v>1899</v>
      </c>
      <c r="D49" s="33">
        <v>91832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t="s">
        <v>629</v>
      </c>
      <c r="B50" s="31">
        <v>44</v>
      </c>
      <c r="C50" s="11" t="s">
        <v>1900</v>
      </c>
      <c r="D50" s="33">
        <v>125311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t="s">
        <v>630</v>
      </c>
      <c r="B51" s="31">
        <v>45</v>
      </c>
      <c r="C51" s="11" t="s">
        <v>1901</v>
      </c>
      <c r="D51" s="33">
        <v>6174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t="s">
        <v>631</v>
      </c>
      <c r="B52" s="31">
        <v>46</v>
      </c>
      <c r="C52" s="11" t="s">
        <v>1902</v>
      </c>
      <c r="D52" s="33">
        <v>1821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t="s">
        <v>632</v>
      </c>
      <c r="B53" s="31">
        <v>47</v>
      </c>
      <c r="C53" s="11" t="s">
        <v>1903</v>
      </c>
      <c r="D53" s="33">
        <v>1154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t="s">
        <v>633</v>
      </c>
      <c r="B54" s="31">
        <v>48</v>
      </c>
      <c r="C54" s="11" t="s">
        <v>1904</v>
      </c>
      <c r="D54" s="33">
        <v>587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t="s">
        <v>634</v>
      </c>
      <c r="B55" s="31">
        <v>49</v>
      </c>
      <c r="C55" s="11" t="s">
        <v>1905</v>
      </c>
      <c r="D55" s="33">
        <v>60268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t="s">
        <v>635</v>
      </c>
      <c r="B56" s="31">
        <v>50</v>
      </c>
      <c r="C56" s="11" t="s">
        <v>1906</v>
      </c>
      <c r="D56" s="33">
        <v>77131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t="s">
        <v>636</v>
      </c>
      <c r="B57" s="31">
        <v>51</v>
      </c>
      <c r="C57" s="11" t="s">
        <v>1907</v>
      </c>
      <c r="D57" s="33">
        <v>5515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t="s">
        <v>637</v>
      </c>
      <c r="B58" s="31">
        <v>52</v>
      </c>
      <c r="C58" s="11" t="s">
        <v>1908</v>
      </c>
      <c r="D58" s="33">
        <v>14909</v>
      </c>
      <c r="E58" s="13"/>
      <c r="F58" s="5"/>
      <c r="G58" s="17">
        <f t="shared" si="0"/>
        <v>0</v>
      </c>
      <c r="H58" s="15">
        <f t="shared" si="1"/>
        <v>0</v>
      </c>
    </row>
    <row r="59" spans="1:8" x14ac:dyDescent="0.25">
      <c r="A59" t="s">
        <v>638</v>
      </c>
      <c r="B59" s="31">
        <v>53</v>
      </c>
      <c r="C59" s="11" t="s">
        <v>1909</v>
      </c>
      <c r="D59" s="33">
        <v>1331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A60" t="s">
        <v>639</v>
      </c>
      <c r="B60" s="31">
        <v>54</v>
      </c>
      <c r="C60" s="11" t="s">
        <v>1910</v>
      </c>
      <c r="D60" s="33">
        <v>756</v>
      </c>
      <c r="E60" s="13"/>
      <c r="F60" s="5"/>
      <c r="G60" s="17">
        <f t="shared" si="0"/>
        <v>0</v>
      </c>
      <c r="H60" s="15">
        <f t="shared" si="1"/>
        <v>0</v>
      </c>
    </row>
    <row r="61" spans="1:8" x14ac:dyDescent="0.25">
      <c r="A61" t="s">
        <v>640</v>
      </c>
      <c r="B61" s="31">
        <v>55</v>
      </c>
      <c r="C61" s="11" t="s">
        <v>1911</v>
      </c>
      <c r="D61" s="33">
        <v>92694</v>
      </c>
      <c r="E61" s="13"/>
      <c r="F61" s="5"/>
      <c r="G61" s="17">
        <f t="shared" si="0"/>
        <v>0</v>
      </c>
      <c r="H61" s="15">
        <f t="shared" si="1"/>
        <v>0</v>
      </c>
    </row>
    <row r="62" spans="1:8" x14ac:dyDescent="0.25">
      <c r="A62" t="s">
        <v>641</v>
      </c>
      <c r="B62" s="31">
        <v>56</v>
      </c>
      <c r="C62" s="11" t="s">
        <v>1912</v>
      </c>
      <c r="D62" s="33">
        <v>195709</v>
      </c>
      <c r="E62" s="13"/>
      <c r="F62" s="5"/>
      <c r="G62" s="17">
        <f t="shared" si="0"/>
        <v>0</v>
      </c>
      <c r="H62" s="15">
        <f t="shared" si="1"/>
        <v>0</v>
      </c>
    </row>
    <row r="63" spans="1:8" x14ac:dyDescent="0.25">
      <c r="A63" t="s">
        <v>642</v>
      </c>
      <c r="B63" s="31">
        <v>57</v>
      </c>
      <c r="C63" s="11" t="s">
        <v>1913</v>
      </c>
      <c r="D63" s="33">
        <v>4074</v>
      </c>
      <c r="E63" s="13"/>
      <c r="F63" s="5"/>
      <c r="G63" s="17">
        <f t="shared" si="0"/>
        <v>0</v>
      </c>
      <c r="H63" s="15">
        <f t="shared" si="1"/>
        <v>0</v>
      </c>
    </row>
    <row r="64" spans="1:8" x14ac:dyDescent="0.25">
      <c r="A64" t="s">
        <v>643</v>
      </c>
      <c r="B64" s="31">
        <v>58</v>
      </c>
      <c r="C64" s="11" t="s">
        <v>1914</v>
      </c>
      <c r="D64" s="33">
        <v>1169</v>
      </c>
      <c r="E64" s="13"/>
      <c r="F64" s="5"/>
      <c r="G64" s="17">
        <f t="shared" si="0"/>
        <v>0</v>
      </c>
      <c r="H64" s="15">
        <f t="shared" si="1"/>
        <v>0</v>
      </c>
    </row>
    <row r="65" spans="1:8" x14ac:dyDescent="0.25">
      <c r="A65" t="s">
        <v>644</v>
      </c>
      <c r="B65" s="31">
        <v>59</v>
      </c>
      <c r="C65" s="11" t="s">
        <v>1915</v>
      </c>
      <c r="D65" s="33">
        <v>585</v>
      </c>
      <c r="E65" s="13"/>
      <c r="F65" s="5"/>
      <c r="G65" s="17">
        <f t="shared" si="0"/>
        <v>0</v>
      </c>
      <c r="H65" s="15">
        <f t="shared" si="1"/>
        <v>0</v>
      </c>
    </row>
    <row r="66" spans="1:8" x14ac:dyDescent="0.25">
      <c r="A66" t="s">
        <v>645</v>
      </c>
      <c r="B66" s="31">
        <v>60</v>
      </c>
      <c r="C66" s="11" t="s">
        <v>1916</v>
      </c>
      <c r="D66" s="33">
        <v>375</v>
      </c>
      <c r="E66" s="13"/>
      <c r="F66" s="5"/>
      <c r="G66" s="17">
        <f t="shared" si="0"/>
        <v>0</v>
      </c>
      <c r="H66" s="15">
        <f t="shared" si="1"/>
        <v>0</v>
      </c>
    </row>
    <row r="67" spans="1:8" x14ac:dyDescent="0.25">
      <c r="A67" t="s">
        <v>646</v>
      </c>
      <c r="B67" s="31">
        <v>61</v>
      </c>
      <c r="C67" s="11" t="s">
        <v>1917</v>
      </c>
      <c r="D67" s="33">
        <v>21271</v>
      </c>
      <c r="E67" s="13"/>
      <c r="F67" s="5"/>
      <c r="G67" s="17">
        <f t="shared" si="0"/>
        <v>0</v>
      </c>
      <c r="H67" s="15">
        <f t="shared" si="1"/>
        <v>0</v>
      </c>
    </row>
    <row r="68" spans="1:8" x14ac:dyDescent="0.25">
      <c r="A68" t="s">
        <v>647</v>
      </c>
      <c r="B68" s="31">
        <v>62</v>
      </c>
      <c r="C68" s="11" t="s">
        <v>1918</v>
      </c>
      <c r="D68" s="33">
        <v>26425</v>
      </c>
      <c r="E68" s="13"/>
      <c r="F68" s="5"/>
      <c r="G68" s="17">
        <f t="shared" si="0"/>
        <v>0</v>
      </c>
      <c r="H68" s="15">
        <f t="shared" si="1"/>
        <v>0</v>
      </c>
    </row>
    <row r="69" spans="1:8" x14ac:dyDescent="0.25">
      <c r="A69" t="s">
        <v>648</v>
      </c>
      <c r="B69" s="31">
        <v>63</v>
      </c>
      <c r="C69" s="11" t="s">
        <v>1919</v>
      </c>
      <c r="D69" s="33">
        <v>244</v>
      </c>
      <c r="E69" s="13"/>
      <c r="F69" s="5"/>
      <c r="G69" s="17">
        <f t="shared" si="0"/>
        <v>0</v>
      </c>
      <c r="H69" s="15">
        <f t="shared" si="1"/>
        <v>0</v>
      </c>
    </row>
    <row r="70" spans="1:8" x14ac:dyDescent="0.25">
      <c r="A70" t="s">
        <v>649</v>
      </c>
      <c r="B70" s="31">
        <v>64</v>
      </c>
      <c r="C70" s="11" t="s">
        <v>1920</v>
      </c>
      <c r="D70" s="33">
        <v>128</v>
      </c>
      <c r="E70" s="13"/>
      <c r="F70" s="5"/>
      <c r="G70" s="17">
        <f t="shared" si="0"/>
        <v>0</v>
      </c>
      <c r="H70" s="15">
        <f t="shared" si="1"/>
        <v>0</v>
      </c>
    </row>
    <row r="71" spans="1:8" x14ac:dyDescent="0.25">
      <c r="A71" t="s">
        <v>650</v>
      </c>
      <c r="B71" s="31">
        <v>65</v>
      </c>
      <c r="C71" s="11" t="s">
        <v>1921</v>
      </c>
      <c r="D71" s="33">
        <v>48</v>
      </c>
      <c r="E71" s="13"/>
      <c r="F71" s="5"/>
      <c r="G71" s="17">
        <f t="shared" si="0"/>
        <v>0</v>
      </c>
      <c r="H71" s="15">
        <f t="shared" si="1"/>
        <v>0</v>
      </c>
    </row>
    <row r="72" spans="1:8" x14ac:dyDescent="0.25">
      <c r="A72" t="s">
        <v>651</v>
      </c>
      <c r="B72" s="31">
        <v>66</v>
      </c>
      <c r="C72" s="11" t="s">
        <v>1922</v>
      </c>
      <c r="D72" s="33">
        <v>1315</v>
      </c>
      <c r="E72" s="13"/>
      <c r="F72" s="5"/>
      <c r="G72" s="17">
        <f t="shared" ref="G72:G83" si="2">ROUND(E72*(1+(F72/100)),4)</f>
        <v>0</v>
      </c>
      <c r="H72" s="15">
        <f t="shared" ref="H72:H82" si="3">ROUND(G72*D72,2)</f>
        <v>0</v>
      </c>
    </row>
    <row r="73" spans="1:8" x14ac:dyDescent="0.25">
      <c r="A73" t="s">
        <v>652</v>
      </c>
      <c r="B73" s="31">
        <v>67</v>
      </c>
      <c r="C73" s="11" t="s">
        <v>1923</v>
      </c>
      <c r="D73" s="33">
        <v>5362</v>
      </c>
      <c r="E73" s="13"/>
      <c r="F73" s="5"/>
      <c r="G73" s="17">
        <f t="shared" si="2"/>
        <v>0</v>
      </c>
      <c r="H73" s="15">
        <f t="shared" si="3"/>
        <v>0</v>
      </c>
    </row>
    <row r="74" spans="1:8" x14ac:dyDescent="0.25">
      <c r="A74" t="s">
        <v>653</v>
      </c>
      <c r="B74" s="31">
        <v>68</v>
      </c>
      <c r="C74" s="11" t="s">
        <v>1924</v>
      </c>
      <c r="D74" s="33">
        <v>3711</v>
      </c>
      <c r="E74" s="13"/>
      <c r="F74" s="5"/>
      <c r="G74" s="17">
        <f t="shared" si="2"/>
        <v>0</v>
      </c>
      <c r="H74" s="15">
        <f t="shared" si="3"/>
        <v>0</v>
      </c>
    </row>
    <row r="75" spans="1:8" x14ac:dyDescent="0.25">
      <c r="A75" t="s">
        <v>654</v>
      </c>
      <c r="B75" s="31">
        <v>69</v>
      </c>
      <c r="C75" s="11" t="s">
        <v>1925</v>
      </c>
      <c r="D75" s="33">
        <v>73</v>
      </c>
      <c r="E75" s="13"/>
      <c r="F75" s="5"/>
      <c r="G75" s="17">
        <f t="shared" si="2"/>
        <v>0</v>
      </c>
      <c r="H75" s="15">
        <f t="shared" si="3"/>
        <v>0</v>
      </c>
    </row>
    <row r="76" spans="1:8" x14ac:dyDescent="0.25">
      <c r="A76" t="s">
        <v>655</v>
      </c>
      <c r="B76" s="31">
        <v>70</v>
      </c>
      <c r="C76" s="11" t="s">
        <v>1926</v>
      </c>
      <c r="D76" s="33">
        <v>56</v>
      </c>
      <c r="E76" s="13"/>
      <c r="F76" s="5"/>
      <c r="G76" s="17">
        <f t="shared" si="2"/>
        <v>0</v>
      </c>
      <c r="H76" s="15">
        <f t="shared" si="3"/>
        <v>0</v>
      </c>
    </row>
    <row r="77" spans="1:8" x14ac:dyDescent="0.25">
      <c r="A77" t="s">
        <v>656</v>
      </c>
      <c r="B77" s="31">
        <v>71</v>
      </c>
      <c r="C77" s="11" t="s">
        <v>1927</v>
      </c>
      <c r="D77" s="33">
        <v>26</v>
      </c>
      <c r="E77" s="13"/>
      <c r="F77" s="5"/>
      <c r="G77" s="17">
        <f t="shared" si="2"/>
        <v>0</v>
      </c>
      <c r="H77" s="15">
        <f t="shared" si="3"/>
        <v>0</v>
      </c>
    </row>
    <row r="78" spans="1:8" x14ac:dyDescent="0.25">
      <c r="A78" t="s">
        <v>657</v>
      </c>
      <c r="B78" s="31">
        <v>72</v>
      </c>
      <c r="C78" s="11" t="s">
        <v>1928</v>
      </c>
      <c r="D78" s="33">
        <v>9</v>
      </c>
      <c r="E78" s="13"/>
      <c r="F78" s="5"/>
      <c r="G78" s="17">
        <f t="shared" si="2"/>
        <v>0</v>
      </c>
      <c r="H78" s="15">
        <f t="shared" si="3"/>
        <v>0</v>
      </c>
    </row>
    <row r="79" spans="1:8" x14ac:dyDescent="0.25">
      <c r="A79" t="s">
        <v>658</v>
      </c>
      <c r="B79" s="31">
        <v>73</v>
      </c>
      <c r="C79" s="11" t="s">
        <v>1696</v>
      </c>
      <c r="D79" s="33">
        <v>327166</v>
      </c>
      <c r="E79" s="13"/>
      <c r="F79" s="5"/>
      <c r="G79" s="17">
        <f t="shared" si="2"/>
        <v>0</v>
      </c>
      <c r="H79" s="15">
        <f t="shared" si="3"/>
        <v>0</v>
      </c>
    </row>
    <row r="80" spans="1:8" x14ac:dyDescent="0.25">
      <c r="A80" t="s">
        <v>659</v>
      </c>
      <c r="B80" s="31">
        <v>74</v>
      </c>
      <c r="C80" s="11" t="s">
        <v>1790</v>
      </c>
      <c r="D80" s="33">
        <v>3724</v>
      </c>
      <c r="E80" s="13"/>
      <c r="F80" s="5"/>
      <c r="G80" s="17">
        <f t="shared" si="2"/>
        <v>0</v>
      </c>
      <c r="H80" s="15">
        <f t="shared" si="3"/>
        <v>0</v>
      </c>
    </row>
    <row r="81" spans="1:8" x14ac:dyDescent="0.25">
      <c r="A81" t="s">
        <v>660</v>
      </c>
      <c r="B81" s="31">
        <v>75</v>
      </c>
      <c r="C81" s="11" t="s">
        <v>1694</v>
      </c>
      <c r="D81" s="33">
        <v>22825</v>
      </c>
      <c r="E81" s="13"/>
      <c r="F81" s="5"/>
      <c r="G81" s="17">
        <f t="shared" si="2"/>
        <v>0</v>
      </c>
      <c r="H81" s="15">
        <f t="shared" si="3"/>
        <v>0</v>
      </c>
    </row>
    <row r="82" spans="1:8" x14ac:dyDescent="0.25">
      <c r="A82" t="s">
        <v>661</v>
      </c>
      <c r="B82" s="31">
        <v>76</v>
      </c>
      <c r="C82" s="11" t="s">
        <v>1695</v>
      </c>
      <c r="D82" s="33">
        <v>25649</v>
      </c>
      <c r="E82" s="13"/>
      <c r="F82" s="5"/>
      <c r="G82" s="17">
        <f t="shared" si="2"/>
        <v>0</v>
      </c>
      <c r="H82" s="15">
        <f t="shared" si="3"/>
        <v>0</v>
      </c>
    </row>
    <row r="83" spans="1:8" x14ac:dyDescent="0.25">
      <c r="A83" t="s">
        <v>662</v>
      </c>
      <c r="B83" s="31">
        <v>77</v>
      </c>
      <c r="C83" s="11" t="s">
        <v>1698</v>
      </c>
      <c r="D83" s="33">
        <v>360</v>
      </c>
      <c r="E83" s="13"/>
      <c r="F83" s="5"/>
      <c r="G83" s="17">
        <f t="shared" si="2"/>
        <v>0</v>
      </c>
      <c r="H83" s="15">
        <f>ROUND(G83*D83,2)</f>
        <v>0</v>
      </c>
    </row>
    <row r="84" spans="1:8" x14ac:dyDescent="0.25">
      <c r="B84" s="22"/>
      <c r="C84" s="11" t="s">
        <v>2801</v>
      </c>
      <c r="D84" s="38"/>
      <c r="E84" s="23"/>
      <c r="F84" s="23"/>
      <c r="G84" s="24"/>
      <c r="H84" s="16">
        <f>SUM(H7:H83)</f>
        <v>0</v>
      </c>
    </row>
    <row r="85" spans="1:8" x14ac:dyDescent="0.25">
      <c r="B85" s="19"/>
      <c r="C85" s="11" t="s">
        <v>2805</v>
      </c>
      <c r="D85" s="39"/>
      <c r="E85" s="25"/>
      <c r="F85" s="25"/>
      <c r="G85" s="26"/>
      <c r="H8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1"/>
  <sheetViews>
    <sheetView topLeftCell="B1" workbookViewId="0">
      <pane ySplit="6" topLeftCell="A61" activePane="bottomLeft" state="frozen"/>
      <selection activeCell="B1" sqref="B1"/>
      <selection pane="bottomLeft" activeCell="H60" sqref="H60"/>
    </sheetView>
  </sheetViews>
  <sheetFormatPr defaultRowHeight="15" x14ac:dyDescent="0.25"/>
  <cols>
    <col min="1" max="1" width="0" hidden="1" customWidth="1"/>
    <col min="3" max="3" width="43.28515625" customWidth="1"/>
    <col min="5" max="5" width="14.42578125" customWidth="1"/>
    <col min="6" max="6" width="11" customWidth="1"/>
    <col min="7" max="7" width="13.85546875" customWidth="1"/>
    <col min="8" max="8" width="18.7109375" customWidth="1"/>
  </cols>
  <sheetData>
    <row r="1" spans="1:8" x14ac:dyDescent="0.25">
      <c r="A1" s="1"/>
      <c r="B1" s="28" t="s">
        <v>2802</v>
      </c>
      <c r="C1" s="1"/>
      <c r="D1" s="1"/>
      <c r="E1" s="1"/>
      <c r="G1" s="1"/>
      <c r="H1" s="1"/>
    </row>
    <row r="2" spans="1:8" x14ac:dyDescent="0.25">
      <c r="A2" s="1"/>
      <c r="B2" s="29"/>
      <c r="C2" s="27" t="s">
        <v>2808</v>
      </c>
      <c r="D2" s="1"/>
      <c r="E2" s="1"/>
      <c r="G2" s="1"/>
      <c r="H2" s="1"/>
    </row>
    <row r="3" spans="1:8" x14ac:dyDescent="0.25">
      <c r="A3" s="1"/>
      <c r="B3" s="29"/>
      <c r="C3" s="1"/>
      <c r="D3" s="1"/>
      <c r="E3" s="1"/>
      <c r="G3" s="1"/>
      <c r="H3" s="1"/>
    </row>
    <row r="4" spans="1:8" x14ac:dyDescent="0.25">
      <c r="A4" s="1"/>
      <c r="B4" s="42" t="s">
        <v>2804</v>
      </c>
      <c r="C4" s="1"/>
      <c r="D4" s="1"/>
      <c r="E4" s="1"/>
      <c r="G4" s="1"/>
      <c r="H4" s="1"/>
    </row>
    <row r="5" spans="1:8" x14ac:dyDescent="0.25">
      <c r="A5" s="1"/>
      <c r="B5" s="1"/>
      <c r="C5" s="1"/>
      <c r="D5" s="1"/>
      <c r="E5" s="1"/>
      <c r="G5" s="1"/>
      <c r="H5" s="1"/>
    </row>
    <row r="6" spans="1:8" ht="38.25" x14ac:dyDescent="0.25">
      <c r="A6" s="1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663</v>
      </c>
      <c r="B7" s="31">
        <v>1</v>
      </c>
      <c r="C7" s="11" t="s">
        <v>1929</v>
      </c>
      <c r="D7" s="33">
        <v>8384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t="s">
        <v>664</v>
      </c>
      <c r="B8" s="31">
        <v>2</v>
      </c>
      <c r="C8" s="11" t="s">
        <v>1930</v>
      </c>
      <c r="D8" s="33">
        <v>12657</v>
      </c>
      <c r="E8" s="13"/>
      <c r="F8" s="5"/>
      <c r="G8" s="17">
        <f t="shared" ref="G8:G59" si="0">ROUND(E8*(1+(F8/100)),4)</f>
        <v>0</v>
      </c>
      <c r="H8" s="15">
        <f t="shared" ref="H8:H59" si="1">ROUND(G8*D8,2)</f>
        <v>0</v>
      </c>
    </row>
    <row r="9" spans="1:8" x14ac:dyDescent="0.25">
      <c r="A9" t="s">
        <v>665</v>
      </c>
      <c r="B9" s="31">
        <v>3</v>
      </c>
      <c r="C9" s="11" t="s">
        <v>1931</v>
      </c>
      <c r="D9" s="33">
        <v>3565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t="s">
        <v>666</v>
      </c>
      <c r="B10" s="31">
        <v>4</v>
      </c>
      <c r="C10" s="11" t="s">
        <v>1932</v>
      </c>
      <c r="D10" s="33">
        <v>1693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t="s">
        <v>667</v>
      </c>
      <c r="B11" s="31">
        <v>5</v>
      </c>
      <c r="C11" s="11" t="s">
        <v>1933</v>
      </c>
      <c r="D11" s="33">
        <v>515</v>
      </c>
      <c r="E11" s="13"/>
      <c r="F11" s="5"/>
      <c r="G11" s="17">
        <f t="shared" si="0"/>
        <v>0</v>
      </c>
      <c r="H11" s="15">
        <f t="shared" si="1"/>
        <v>0</v>
      </c>
    </row>
    <row r="12" spans="1:8" x14ac:dyDescent="0.25">
      <c r="A12" t="s">
        <v>668</v>
      </c>
      <c r="B12" s="31">
        <v>6</v>
      </c>
      <c r="C12" s="11" t="s">
        <v>1934</v>
      </c>
      <c r="D12" s="33">
        <v>6636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t="s">
        <v>669</v>
      </c>
      <c r="B13" s="31">
        <v>7</v>
      </c>
      <c r="C13" s="11" t="s">
        <v>1935</v>
      </c>
      <c r="D13" s="33">
        <v>5141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t="s">
        <v>670</v>
      </c>
      <c r="B14" s="31">
        <v>8</v>
      </c>
      <c r="C14" s="11" t="s">
        <v>1936</v>
      </c>
      <c r="D14" s="33">
        <v>2846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t="s">
        <v>671</v>
      </c>
      <c r="B15" s="31">
        <v>9</v>
      </c>
      <c r="C15" s="11" t="s">
        <v>1937</v>
      </c>
      <c r="D15" s="33">
        <v>778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t="s">
        <v>672</v>
      </c>
      <c r="B16" s="31">
        <v>10</v>
      </c>
      <c r="C16" s="11" t="s">
        <v>1938</v>
      </c>
      <c r="D16" s="33">
        <v>279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t="s">
        <v>673</v>
      </c>
      <c r="B17" s="31">
        <v>11</v>
      </c>
      <c r="C17" s="11" t="s">
        <v>1939</v>
      </c>
      <c r="D17" s="33">
        <v>133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t="s">
        <v>674</v>
      </c>
      <c r="B18" s="31">
        <v>12</v>
      </c>
      <c r="C18" s="11" t="s">
        <v>1940</v>
      </c>
      <c r="D18" s="33">
        <v>151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t="s">
        <v>675</v>
      </c>
      <c r="B19" s="31">
        <v>13</v>
      </c>
      <c r="C19" s="11" t="s">
        <v>1941</v>
      </c>
      <c r="D19" s="33">
        <v>4823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t="s">
        <v>676</v>
      </c>
      <c r="B20" s="31">
        <v>14</v>
      </c>
      <c r="C20" s="10" t="s">
        <v>1942</v>
      </c>
      <c r="D20" s="36">
        <v>7041</v>
      </c>
      <c r="E20" s="2"/>
      <c r="F20" s="3"/>
      <c r="G20" s="17">
        <f t="shared" si="0"/>
        <v>0</v>
      </c>
      <c r="H20" s="15">
        <f t="shared" si="1"/>
        <v>0</v>
      </c>
    </row>
    <row r="21" spans="1:8" x14ac:dyDescent="0.25">
      <c r="A21" t="s">
        <v>677</v>
      </c>
      <c r="B21" s="31">
        <v>15</v>
      </c>
      <c r="C21" s="11" t="s">
        <v>1943</v>
      </c>
      <c r="D21" s="33">
        <v>1763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t="s">
        <v>678</v>
      </c>
      <c r="B22" s="31">
        <v>16</v>
      </c>
      <c r="C22" s="11" t="s">
        <v>1944</v>
      </c>
      <c r="D22" s="33">
        <v>564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t="s">
        <v>679</v>
      </c>
      <c r="B23" s="31">
        <v>17</v>
      </c>
      <c r="C23" s="11" t="s">
        <v>1945</v>
      </c>
      <c r="D23" s="33">
        <v>295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t="s">
        <v>680</v>
      </c>
      <c r="B24" s="31">
        <v>18</v>
      </c>
      <c r="C24" s="11" t="s">
        <v>1946</v>
      </c>
      <c r="D24" s="33">
        <v>201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t="s">
        <v>681</v>
      </c>
      <c r="B25" s="31">
        <v>19</v>
      </c>
      <c r="C25" s="11" t="s">
        <v>1947</v>
      </c>
      <c r="D25" s="33">
        <v>181</v>
      </c>
      <c r="E25" s="13"/>
      <c r="F25" s="5"/>
      <c r="G25" s="17">
        <f t="shared" si="0"/>
        <v>0</v>
      </c>
      <c r="H25" s="15">
        <f t="shared" si="1"/>
        <v>0</v>
      </c>
    </row>
    <row r="26" spans="1:8" x14ac:dyDescent="0.25">
      <c r="A26" t="s">
        <v>682</v>
      </c>
      <c r="B26" s="31">
        <v>20</v>
      </c>
      <c r="C26" s="11" t="s">
        <v>1948</v>
      </c>
      <c r="D26" s="33">
        <v>1371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t="s">
        <v>683</v>
      </c>
      <c r="B27" s="31">
        <v>21</v>
      </c>
      <c r="C27" s="11" t="s">
        <v>1949</v>
      </c>
      <c r="D27" s="33">
        <v>1459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t="s">
        <v>684</v>
      </c>
      <c r="B28" s="31">
        <v>22</v>
      </c>
      <c r="C28" s="11" t="s">
        <v>1950</v>
      </c>
      <c r="D28" s="33">
        <v>522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t="s">
        <v>685</v>
      </c>
      <c r="B29" s="31">
        <v>23</v>
      </c>
      <c r="C29" s="11" t="s">
        <v>1951</v>
      </c>
      <c r="D29" s="33">
        <v>334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t="s">
        <v>686</v>
      </c>
      <c r="B30" s="31">
        <v>24</v>
      </c>
      <c r="C30" s="11" t="s">
        <v>1952</v>
      </c>
      <c r="D30" s="33">
        <v>91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t="s">
        <v>687</v>
      </c>
      <c r="B31" s="31">
        <v>25</v>
      </c>
      <c r="C31" s="11" t="s">
        <v>1953</v>
      </c>
      <c r="D31" s="33">
        <v>94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t="s">
        <v>688</v>
      </c>
      <c r="B32" s="31">
        <v>26</v>
      </c>
      <c r="C32" s="11" t="s">
        <v>1954</v>
      </c>
      <c r="D32" s="33">
        <v>72</v>
      </c>
      <c r="E32" s="13"/>
      <c r="F32" s="5"/>
      <c r="G32" s="17">
        <f t="shared" si="0"/>
        <v>0</v>
      </c>
      <c r="H32" s="15">
        <f t="shared" si="1"/>
        <v>0</v>
      </c>
    </row>
    <row r="33" spans="1:8" x14ac:dyDescent="0.25">
      <c r="A33" t="s">
        <v>689</v>
      </c>
      <c r="B33" s="31">
        <v>27</v>
      </c>
      <c r="C33" s="11" t="s">
        <v>1955</v>
      </c>
      <c r="D33" s="33">
        <v>11937</v>
      </c>
      <c r="E33" s="13"/>
      <c r="F33" s="5"/>
      <c r="G33" s="17">
        <f t="shared" si="0"/>
        <v>0</v>
      </c>
      <c r="H33" s="15">
        <f t="shared" si="1"/>
        <v>0</v>
      </c>
    </row>
    <row r="34" spans="1:8" x14ac:dyDescent="0.25">
      <c r="A34" t="s">
        <v>690</v>
      </c>
      <c r="B34" s="31">
        <v>28</v>
      </c>
      <c r="C34" s="10" t="s">
        <v>1956</v>
      </c>
      <c r="D34" s="36">
        <v>22572</v>
      </c>
      <c r="E34" s="2"/>
      <c r="F34" s="3"/>
      <c r="G34" s="17">
        <f t="shared" si="0"/>
        <v>0</v>
      </c>
      <c r="H34" s="15">
        <f t="shared" si="1"/>
        <v>0</v>
      </c>
    </row>
    <row r="35" spans="1:8" x14ac:dyDescent="0.25">
      <c r="A35" t="s">
        <v>691</v>
      </c>
      <c r="B35" s="31">
        <v>29</v>
      </c>
      <c r="C35" s="11" t="s">
        <v>1957</v>
      </c>
      <c r="D35" s="33">
        <v>8054</v>
      </c>
      <c r="E35" s="13"/>
      <c r="F35" s="5"/>
      <c r="G35" s="17">
        <f t="shared" si="0"/>
        <v>0</v>
      </c>
      <c r="H35" s="15">
        <f t="shared" si="1"/>
        <v>0</v>
      </c>
    </row>
    <row r="36" spans="1:8" x14ac:dyDescent="0.25">
      <c r="A36" t="s">
        <v>692</v>
      </c>
      <c r="B36" s="31">
        <v>30</v>
      </c>
      <c r="C36" s="11" t="s">
        <v>1958</v>
      </c>
      <c r="D36" s="33">
        <v>1147</v>
      </c>
      <c r="E36" s="13"/>
      <c r="F36" s="5"/>
      <c r="G36" s="17">
        <f t="shared" si="0"/>
        <v>0</v>
      </c>
      <c r="H36" s="15">
        <f t="shared" si="1"/>
        <v>0</v>
      </c>
    </row>
    <row r="37" spans="1:8" x14ac:dyDescent="0.25">
      <c r="A37" t="s">
        <v>693</v>
      </c>
      <c r="B37" s="31">
        <v>31</v>
      </c>
      <c r="C37" s="11" t="s">
        <v>1959</v>
      </c>
      <c r="D37" s="33">
        <v>385</v>
      </c>
      <c r="E37" s="13"/>
      <c r="F37" s="5"/>
      <c r="G37" s="17">
        <f t="shared" si="0"/>
        <v>0</v>
      </c>
      <c r="H37" s="15">
        <f t="shared" si="1"/>
        <v>0</v>
      </c>
    </row>
    <row r="38" spans="1:8" x14ac:dyDescent="0.25">
      <c r="A38" t="s">
        <v>694</v>
      </c>
      <c r="B38" s="31">
        <v>32</v>
      </c>
      <c r="C38" s="11" t="s">
        <v>1960</v>
      </c>
      <c r="D38" s="33">
        <v>173</v>
      </c>
      <c r="E38" s="13"/>
      <c r="F38" s="5"/>
      <c r="G38" s="17">
        <f t="shared" si="0"/>
        <v>0</v>
      </c>
      <c r="H38" s="15">
        <f t="shared" si="1"/>
        <v>0</v>
      </c>
    </row>
    <row r="39" spans="1:8" x14ac:dyDescent="0.25">
      <c r="A39" t="s">
        <v>695</v>
      </c>
      <c r="B39" s="31">
        <v>33</v>
      </c>
      <c r="C39" s="11" t="s">
        <v>1961</v>
      </c>
      <c r="D39" s="33">
        <v>134</v>
      </c>
      <c r="E39" s="13"/>
      <c r="F39" s="5"/>
      <c r="G39" s="17">
        <f t="shared" si="0"/>
        <v>0</v>
      </c>
      <c r="H39" s="15">
        <f t="shared" si="1"/>
        <v>0</v>
      </c>
    </row>
    <row r="40" spans="1:8" x14ac:dyDescent="0.25">
      <c r="A40" t="s">
        <v>696</v>
      </c>
      <c r="B40" s="31">
        <v>34</v>
      </c>
      <c r="C40" s="11" t="s">
        <v>1962</v>
      </c>
      <c r="D40" s="33">
        <v>77</v>
      </c>
      <c r="E40" s="13"/>
      <c r="F40" s="5"/>
      <c r="G40" s="17">
        <f t="shared" si="0"/>
        <v>0</v>
      </c>
      <c r="H40" s="15">
        <f t="shared" si="1"/>
        <v>0</v>
      </c>
    </row>
    <row r="41" spans="1:8" x14ac:dyDescent="0.25">
      <c r="A41" t="s">
        <v>697</v>
      </c>
      <c r="B41" s="31">
        <v>35</v>
      </c>
      <c r="C41" s="11" t="s">
        <v>1963</v>
      </c>
      <c r="D41" s="33">
        <v>59</v>
      </c>
      <c r="E41" s="13"/>
      <c r="F41" s="5"/>
      <c r="G41" s="17">
        <f t="shared" si="0"/>
        <v>0</v>
      </c>
      <c r="H41" s="15">
        <f t="shared" si="1"/>
        <v>0</v>
      </c>
    </row>
    <row r="42" spans="1:8" x14ac:dyDescent="0.25">
      <c r="A42" t="s">
        <v>698</v>
      </c>
      <c r="B42" s="31">
        <v>36</v>
      </c>
      <c r="C42" s="11" t="s">
        <v>1964</v>
      </c>
      <c r="D42" s="33">
        <v>583</v>
      </c>
      <c r="E42" s="13"/>
      <c r="F42" s="5"/>
      <c r="G42" s="17">
        <f t="shared" si="0"/>
        <v>0</v>
      </c>
      <c r="H42" s="15">
        <f t="shared" si="1"/>
        <v>0</v>
      </c>
    </row>
    <row r="43" spans="1:8" x14ac:dyDescent="0.25">
      <c r="A43" t="s">
        <v>699</v>
      </c>
      <c r="B43" s="31">
        <v>37</v>
      </c>
      <c r="C43" s="11" t="s">
        <v>1965</v>
      </c>
      <c r="D43" s="33">
        <v>3481</v>
      </c>
      <c r="E43" s="13"/>
      <c r="F43" s="5"/>
      <c r="G43" s="17">
        <f t="shared" si="0"/>
        <v>0</v>
      </c>
      <c r="H43" s="15">
        <f t="shared" si="1"/>
        <v>0</v>
      </c>
    </row>
    <row r="44" spans="1:8" x14ac:dyDescent="0.25">
      <c r="A44" t="s">
        <v>700</v>
      </c>
      <c r="B44" s="31">
        <v>38</v>
      </c>
      <c r="C44" s="11" t="s">
        <v>1966</v>
      </c>
      <c r="D44" s="33">
        <v>3886</v>
      </c>
      <c r="E44" s="13"/>
      <c r="F44" s="5"/>
      <c r="G44" s="17">
        <f t="shared" si="0"/>
        <v>0</v>
      </c>
      <c r="H44" s="15">
        <f t="shared" si="1"/>
        <v>0</v>
      </c>
    </row>
    <row r="45" spans="1:8" x14ac:dyDescent="0.25">
      <c r="A45" t="s">
        <v>701</v>
      </c>
      <c r="B45" s="31">
        <v>39</v>
      </c>
      <c r="C45" s="11" t="s">
        <v>1967</v>
      </c>
      <c r="D45" s="33">
        <v>1906</v>
      </c>
      <c r="E45" s="13"/>
      <c r="F45" s="5"/>
      <c r="G45" s="17">
        <f t="shared" si="0"/>
        <v>0</v>
      </c>
      <c r="H45" s="15">
        <f t="shared" si="1"/>
        <v>0</v>
      </c>
    </row>
    <row r="46" spans="1:8" x14ac:dyDescent="0.25">
      <c r="A46" t="s">
        <v>702</v>
      </c>
      <c r="B46" s="31">
        <v>40</v>
      </c>
      <c r="C46" s="11" t="s">
        <v>1968</v>
      </c>
      <c r="D46" s="33">
        <v>1205</v>
      </c>
      <c r="E46" s="13"/>
      <c r="F46" s="5"/>
      <c r="G46" s="17">
        <f t="shared" si="0"/>
        <v>0</v>
      </c>
      <c r="H46" s="15">
        <f t="shared" si="1"/>
        <v>0</v>
      </c>
    </row>
    <row r="47" spans="1:8" x14ac:dyDescent="0.25">
      <c r="A47" t="s">
        <v>703</v>
      </c>
      <c r="B47" s="31">
        <v>41</v>
      </c>
      <c r="C47" s="11" t="s">
        <v>1969</v>
      </c>
      <c r="D47" s="33">
        <v>614</v>
      </c>
      <c r="E47" s="13"/>
      <c r="F47" s="5"/>
      <c r="G47" s="17">
        <f t="shared" si="0"/>
        <v>0</v>
      </c>
      <c r="H47" s="15">
        <f t="shared" si="1"/>
        <v>0</v>
      </c>
    </row>
    <row r="48" spans="1:8" x14ac:dyDescent="0.25">
      <c r="A48" t="s">
        <v>704</v>
      </c>
      <c r="B48" s="31">
        <v>42</v>
      </c>
      <c r="C48" s="10" t="s">
        <v>1970</v>
      </c>
      <c r="D48" s="36">
        <v>461</v>
      </c>
      <c r="E48" s="2"/>
      <c r="F48" s="3"/>
      <c r="G48" s="17">
        <f t="shared" si="0"/>
        <v>0</v>
      </c>
      <c r="H48" s="15">
        <f t="shared" si="1"/>
        <v>0</v>
      </c>
    </row>
    <row r="49" spans="1:8" x14ac:dyDescent="0.25">
      <c r="A49" t="s">
        <v>705</v>
      </c>
      <c r="B49" s="31">
        <v>43</v>
      </c>
      <c r="C49" s="11" t="s">
        <v>1971</v>
      </c>
      <c r="D49" s="33">
        <v>445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t="s">
        <v>706</v>
      </c>
      <c r="B50" s="31">
        <v>44</v>
      </c>
      <c r="C50" s="11" t="s">
        <v>1972</v>
      </c>
      <c r="D50" s="33">
        <v>218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t="s">
        <v>707</v>
      </c>
      <c r="B51" s="31">
        <v>45</v>
      </c>
      <c r="C51" s="11" t="s">
        <v>1973</v>
      </c>
      <c r="D51" s="33">
        <v>76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t="s">
        <v>708</v>
      </c>
      <c r="B52" s="31">
        <v>46</v>
      </c>
      <c r="C52" s="11" t="s">
        <v>1974</v>
      </c>
      <c r="D52" s="33">
        <v>55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t="s">
        <v>709</v>
      </c>
      <c r="B53" s="31">
        <v>47</v>
      </c>
      <c r="C53" s="11" t="s">
        <v>1975</v>
      </c>
      <c r="D53" s="33">
        <v>6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t="s">
        <v>710</v>
      </c>
      <c r="B54" s="31">
        <v>48</v>
      </c>
      <c r="C54" s="11" t="s">
        <v>1976</v>
      </c>
      <c r="D54" s="33">
        <v>9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t="s">
        <v>711</v>
      </c>
      <c r="B55" s="31">
        <v>49</v>
      </c>
      <c r="C55" s="11" t="s">
        <v>1977</v>
      </c>
      <c r="D55" s="33">
        <v>12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t="s">
        <v>712</v>
      </c>
      <c r="B56" s="31">
        <v>50</v>
      </c>
      <c r="C56" s="11" t="s">
        <v>1978</v>
      </c>
      <c r="D56" s="33">
        <v>7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t="s">
        <v>713</v>
      </c>
      <c r="B57" s="31">
        <v>51</v>
      </c>
      <c r="C57" s="11" t="s">
        <v>1979</v>
      </c>
      <c r="D57" s="33">
        <v>2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t="s">
        <v>714</v>
      </c>
      <c r="B58" s="31">
        <v>52</v>
      </c>
      <c r="C58" s="11" t="s">
        <v>1980</v>
      </c>
      <c r="D58" s="33">
        <v>5</v>
      </c>
      <c r="E58" s="13"/>
      <c r="F58" s="5"/>
      <c r="G58" s="17">
        <f t="shared" si="0"/>
        <v>0</v>
      </c>
      <c r="H58" s="15">
        <f t="shared" si="1"/>
        <v>0</v>
      </c>
    </row>
    <row r="59" spans="1:8" x14ac:dyDescent="0.25">
      <c r="A59" t="s">
        <v>715</v>
      </c>
      <c r="B59" s="31">
        <v>53</v>
      </c>
      <c r="C59" s="11" t="s">
        <v>1981</v>
      </c>
      <c r="D59" s="33">
        <v>35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B60" s="22"/>
      <c r="C60" s="11" t="s">
        <v>2801</v>
      </c>
      <c r="D60" s="38"/>
      <c r="E60" s="23"/>
      <c r="F60" s="23"/>
      <c r="G60" s="24"/>
      <c r="H60" s="16">
        <f>SUM(H7:H59)</f>
        <v>0</v>
      </c>
    </row>
    <row r="61" spans="1:8" x14ac:dyDescent="0.25">
      <c r="B61" s="19"/>
      <c r="C61" s="11" t="s">
        <v>2805</v>
      </c>
      <c r="D61" s="39"/>
      <c r="E61" s="25"/>
      <c r="F61" s="25"/>
      <c r="G61" s="26"/>
      <c r="H61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0"/>
  <sheetViews>
    <sheetView topLeftCell="B1" zoomScaleNormal="100" workbookViewId="0">
      <pane xSplit="1" ySplit="6" topLeftCell="C112" activePane="bottomRight" state="frozen"/>
      <selection activeCell="B1" sqref="B1"/>
      <selection pane="topRight" activeCell="C1" sqref="C1"/>
      <selection pane="bottomLeft" activeCell="B7" sqref="B7"/>
      <selection pane="bottomRight" activeCell="H119" sqref="H119"/>
    </sheetView>
  </sheetViews>
  <sheetFormatPr defaultRowHeight="15" x14ac:dyDescent="0.25"/>
  <cols>
    <col min="1" max="1" width="0" hidden="1" customWidth="1"/>
    <col min="3" max="3" width="65.140625" customWidth="1"/>
    <col min="5" max="5" width="14.42578125" customWidth="1"/>
    <col min="6" max="6" width="10.7109375" customWidth="1"/>
    <col min="7" max="7" width="14" customWidth="1"/>
    <col min="8" max="8" width="23.42578125" customWidth="1"/>
  </cols>
  <sheetData>
    <row r="1" spans="1:8" x14ac:dyDescent="0.25">
      <c r="B1" s="28" t="s">
        <v>2802</v>
      </c>
      <c r="C1" s="1"/>
    </row>
    <row r="2" spans="1:8" x14ac:dyDescent="0.25">
      <c r="B2" s="29"/>
      <c r="C2" s="27" t="s">
        <v>2809</v>
      </c>
    </row>
    <row r="3" spans="1:8" x14ac:dyDescent="0.25">
      <c r="B3" s="29"/>
      <c r="C3" s="1"/>
    </row>
    <row r="4" spans="1:8" x14ac:dyDescent="0.25">
      <c r="B4" s="42" t="s">
        <v>2804</v>
      </c>
      <c r="C4" s="1"/>
    </row>
    <row r="6" spans="1:8" s="7" customFormat="1" ht="25.5" x14ac:dyDescent="0.25">
      <c r="A6" s="43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716</v>
      </c>
      <c r="B7" s="31">
        <v>1</v>
      </c>
      <c r="C7" s="11" t="s">
        <v>1982</v>
      </c>
      <c r="D7" s="33">
        <v>776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t="s">
        <v>717</v>
      </c>
      <c r="B8" s="31">
        <v>2</v>
      </c>
      <c r="C8" s="11" t="s">
        <v>1983</v>
      </c>
      <c r="D8" s="33">
        <v>707</v>
      </c>
      <c r="E8" s="13"/>
      <c r="F8" s="5"/>
      <c r="G8" s="17">
        <f t="shared" ref="G8:G71" si="0">ROUND(E8*(1+(F8/100)),4)</f>
        <v>0</v>
      </c>
      <c r="H8" s="15">
        <f t="shared" ref="H8:H71" si="1">ROUND(G8*D8,2)</f>
        <v>0</v>
      </c>
    </row>
    <row r="9" spans="1:8" x14ac:dyDescent="0.25">
      <c r="A9" t="s">
        <v>718</v>
      </c>
      <c r="B9" s="31">
        <v>3</v>
      </c>
      <c r="C9" s="11" t="s">
        <v>1984</v>
      </c>
      <c r="D9" s="33">
        <v>436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t="s">
        <v>719</v>
      </c>
      <c r="B10" s="31">
        <v>4</v>
      </c>
      <c r="C10" s="11" t="s">
        <v>1985</v>
      </c>
      <c r="D10" s="33">
        <v>173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t="s">
        <v>720</v>
      </c>
      <c r="B11" s="31">
        <v>5</v>
      </c>
      <c r="C11" s="11" t="s">
        <v>1986</v>
      </c>
      <c r="D11" s="33">
        <v>52</v>
      </c>
      <c r="E11" s="13"/>
      <c r="F11" s="5"/>
      <c r="G11" s="17">
        <f t="shared" si="0"/>
        <v>0</v>
      </c>
      <c r="H11" s="15">
        <f t="shared" si="1"/>
        <v>0</v>
      </c>
    </row>
    <row r="12" spans="1:8" x14ac:dyDescent="0.25">
      <c r="A12" t="s">
        <v>721</v>
      </c>
      <c r="B12" s="31">
        <v>6</v>
      </c>
      <c r="C12" s="11" t="s">
        <v>1987</v>
      </c>
      <c r="D12" s="33">
        <v>29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t="s">
        <v>722</v>
      </c>
      <c r="B13" s="31">
        <v>7</v>
      </c>
      <c r="C13" s="11" t="s">
        <v>1988</v>
      </c>
      <c r="D13" s="33">
        <v>19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t="s">
        <v>723</v>
      </c>
      <c r="B14" s="31">
        <v>8</v>
      </c>
      <c r="C14" s="11" t="s">
        <v>1989</v>
      </c>
      <c r="D14" s="33">
        <v>209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t="s">
        <v>724</v>
      </c>
      <c r="B15" s="31">
        <v>9</v>
      </c>
      <c r="C15" s="11" t="s">
        <v>1990</v>
      </c>
      <c r="D15" s="33">
        <v>187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t="s">
        <v>725</v>
      </c>
      <c r="B16" s="31">
        <v>10</v>
      </c>
      <c r="C16" s="11" t="s">
        <v>1991</v>
      </c>
      <c r="D16" s="33">
        <v>112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t="s">
        <v>726</v>
      </c>
      <c r="B17" s="31">
        <v>11</v>
      </c>
      <c r="C17" s="11" t="s">
        <v>1992</v>
      </c>
      <c r="D17" s="33">
        <v>29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t="s">
        <v>727</v>
      </c>
      <c r="B18" s="31">
        <v>12</v>
      </c>
      <c r="C18" s="11" t="s">
        <v>1993</v>
      </c>
      <c r="D18" s="33">
        <v>22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t="s">
        <v>728</v>
      </c>
      <c r="B19" s="31">
        <v>13</v>
      </c>
      <c r="C19" s="11" t="s">
        <v>1994</v>
      </c>
      <c r="D19" s="33">
        <v>17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t="s">
        <v>729</v>
      </c>
      <c r="B20" s="31">
        <v>14</v>
      </c>
      <c r="C20" s="10" t="s">
        <v>1995</v>
      </c>
      <c r="D20" s="36">
        <v>14</v>
      </c>
      <c r="E20" s="2"/>
      <c r="F20" s="3"/>
      <c r="G20" s="17">
        <f t="shared" si="0"/>
        <v>0</v>
      </c>
      <c r="H20" s="15">
        <f t="shared" si="1"/>
        <v>0</v>
      </c>
    </row>
    <row r="21" spans="1:8" x14ac:dyDescent="0.25">
      <c r="A21" t="s">
        <v>730</v>
      </c>
      <c r="B21" s="31">
        <v>15</v>
      </c>
      <c r="C21" s="11" t="s">
        <v>1996</v>
      </c>
      <c r="D21" s="33">
        <v>62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t="s">
        <v>731</v>
      </c>
      <c r="B22" s="31">
        <v>16</v>
      </c>
      <c r="C22" s="11" t="s">
        <v>1997</v>
      </c>
      <c r="D22" s="33">
        <v>68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t="s">
        <v>732</v>
      </c>
      <c r="B23" s="31">
        <v>17</v>
      </c>
      <c r="C23" s="11" t="s">
        <v>1998</v>
      </c>
      <c r="D23" s="33">
        <v>53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t="s">
        <v>733</v>
      </c>
      <c r="B24" s="31">
        <v>18</v>
      </c>
      <c r="C24" s="11" t="s">
        <v>1999</v>
      </c>
      <c r="D24" s="33">
        <v>32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t="s">
        <v>734</v>
      </c>
      <c r="B25" s="30">
        <v>19</v>
      </c>
      <c r="C25" s="10" t="s">
        <v>2000</v>
      </c>
      <c r="D25" s="36">
        <v>14</v>
      </c>
      <c r="E25" s="2"/>
      <c r="F25" s="3"/>
      <c r="G25" s="17">
        <f t="shared" si="0"/>
        <v>0</v>
      </c>
      <c r="H25" s="15">
        <f t="shared" si="1"/>
        <v>0</v>
      </c>
    </row>
    <row r="26" spans="1:8" x14ac:dyDescent="0.25">
      <c r="A26" t="s">
        <v>735</v>
      </c>
      <c r="B26" s="31">
        <v>20</v>
      </c>
      <c r="C26" s="11" t="s">
        <v>2001</v>
      </c>
      <c r="D26" s="33">
        <v>11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t="s">
        <v>736</v>
      </c>
      <c r="B27" s="31">
        <v>21</v>
      </c>
      <c r="C27" s="11" t="s">
        <v>2002</v>
      </c>
      <c r="D27" s="33">
        <v>8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t="s">
        <v>737</v>
      </c>
      <c r="B28" s="31">
        <v>22</v>
      </c>
      <c r="C28" s="11" t="s">
        <v>2003</v>
      </c>
      <c r="D28" s="33">
        <v>64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t="s">
        <v>738</v>
      </c>
      <c r="B29" s="31">
        <v>23</v>
      </c>
      <c r="C29" s="11" t="s">
        <v>2004</v>
      </c>
      <c r="D29" s="33">
        <v>73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t="s">
        <v>739</v>
      </c>
      <c r="B30" s="31">
        <v>24</v>
      </c>
      <c r="C30" s="11" t="s">
        <v>2005</v>
      </c>
      <c r="D30" s="33">
        <v>31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t="s">
        <v>740</v>
      </c>
      <c r="B31" s="31">
        <v>25</v>
      </c>
      <c r="C31" s="11" t="s">
        <v>2006</v>
      </c>
      <c r="D31" s="33">
        <v>12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t="s">
        <v>741</v>
      </c>
      <c r="B32" s="31">
        <v>26</v>
      </c>
      <c r="C32" s="11" t="s">
        <v>2007</v>
      </c>
      <c r="D32" s="33">
        <v>12</v>
      </c>
      <c r="E32" s="13"/>
      <c r="F32" s="5"/>
      <c r="G32" s="17">
        <f t="shared" si="0"/>
        <v>0</v>
      </c>
      <c r="H32" s="15">
        <f t="shared" si="1"/>
        <v>0</v>
      </c>
    </row>
    <row r="33" spans="1:8" x14ac:dyDescent="0.25">
      <c r="A33" t="s">
        <v>742</v>
      </c>
      <c r="B33" s="31">
        <v>27</v>
      </c>
      <c r="C33" s="11" t="s">
        <v>2008</v>
      </c>
      <c r="D33" s="33">
        <v>11</v>
      </c>
      <c r="E33" s="13"/>
      <c r="F33" s="5"/>
      <c r="G33" s="17">
        <f t="shared" si="0"/>
        <v>0</v>
      </c>
      <c r="H33" s="15">
        <f t="shared" si="1"/>
        <v>0</v>
      </c>
    </row>
    <row r="34" spans="1:8" x14ac:dyDescent="0.25">
      <c r="A34" t="s">
        <v>743</v>
      </c>
      <c r="B34" s="31">
        <v>28</v>
      </c>
      <c r="C34" s="11" t="s">
        <v>2009</v>
      </c>
      <c r="D34" s="33">
        <v>9</v>
      </c>
      <c r="E34" s="13"/>
      <c r="F34" s="5"/>
      <c r="G34" s="17">
        <f t="shared" si="0"/>
        <v>0</v>
      </c>
      <c r="H34" s="15">
        <f t="shared" si="1"/>
        <v>0</v>
      </c>
    </row>
    <row r="35" spans="1:8" x14ac:dyDescent="0.25">
      <c r="A35" t="s">
        <v>744</v>
      </c>
      <c r="B35" s="31">
        <v>29</v>
      </c>
      <c r="C35" s="11" t="s">
        <v>2010</v>
      </c>
      <c r="D35" s="33">
        <v>232</v>
      </c>
      <c r="E35" s="13"/>
      <c r="F35" s="5"/>
      <c r="G35" s="17">
        <f t="shared" si="0"/>
        <v>0</v>
      </c>
      <c r="H35" s="15">
        <f t="shared" si="1"/>
        <v>0</v>
      </c>
    </row>
    <row r="36" spans="1:8" x14ac:dyDescent="0.25">
      <c r="A36" t="s">
        <v>745</v>
      </c>
      <c r="B36" s="31">
        <v>30</v>
      </c>
      <c r="C36" s="11" t="s">
        <v>2011</v>
      </c>
      <c r="D36" s="33">
        <v>187</v>
      </c>
      <c r="E36" s="13"/>
      <c r="F36" s="5"/>
      <c r="G36" s="17">
        <f t="shared" si="0"/>
        <v>0</v>
      </c>
      <c r="H36" s="15">
        <f t="shared" si="1"/>
        <v>0</v>
      </c>
    </row>
    <row r="37" spans="1:8" x14ac:dyDescent="0.25">
      <c r="A37" t="s">
        <v>746</v>
      </c>
      <c r="B37" s="31">
        <v>31</v>
      </c>
      <c r="C37" s="11" t="s">
        <v>2012</v>
      </c>
      <c r="D37" s="33">
        <v>93</v>
      </c>
      <c r="E37" s="13"/>
      <c r="F37" s="5"/>
      <c r="G37" s="17">
        <f t="shared" si="0"/>
        <v>0</v>
      </c>
      <c r="H37" s="15">
        <f t="shared" si="1"/>
        <v>0</v>
      </c>
    </row>
    <row r="38" spans="1:8" x14ac:dyDescent="0.25">
      <c r="A38" t="s">
        <v>747</v>
      </c>
      <c r="B38" s="31">
        <v>32</v>
      </c>
      <c r="C38" s="11" t="s">
        <v>2013</v>
      </c>
      <c r="D38" s="33">
        <v>35</v>
      </c>
      <c r="E38" s="13"/>
      <c r="F38" s="5"/>
      <c r="G38" s="17">
        <f t="shared" si="0"/>
        <v>0</v>
      </c>
      <c r="H38" s="15">
        <f t="shared" si="1"/>
        <v>0</v>
      </c>
    </row>
    <row r="39" spans="1:8" x14ac:dyDescent="0.25">
      <c r="A39" t="s">
        <v>748</v>
      </c>
      <c r="B39" s="31">
        <v>33</v>
      </c>
      <c r="C39" s="10" t="s">
        <v>2014</v>
      </c>
      <c r="D39" s="36">
        <v>11</v>
      </c>
      <c r="E39" s="2"/>
      <c r="F39" s="3"/>
      <c r="G39" s="17">
        <f t="shared" si="0"/>
        <v>0</v>
      </c>
      <c r="H39" s="15">
        <f t="shared" si="1"/>
        <v>0</v>
      </c>
    </row>
    <row r="40" spans="1:8" x14ac:dyDescent="0.25">
      <c r="A40" t="s">
        <v>749</v>
      </c>
      <c r="B40" s="31">
        <v>34</v>
      </c>
      <c r="C40" s="11" t="s">
        <v>2015</v>
      </c>
      <c r="D40" s="33">
        <v>9</v>
      </c>
      <c r="E40" s="13"/>
      <c r="F40" s="5"/>
      <c r="G40" s="17">
        <f t="shared" si="0"/>
        <v>0</v>
      </c>
      <c r="H40" s="15">
        <f t="shared" si="1"/>
        <v>0</v>
      </c>
    </row>
    <row r="41" spans="1:8" x14ac:dyDescent="0.25">
      <c r="A41" t="s">
        <v>750</v>
      </c>
      <c r="B41" s="31">
        <v>35</v>
      </c>
      <c r="C41" s="11" t="s">
        <v>2016</v>
      </c>
      <c r="D41" s="33">
        <v>9</v>
      </c>
      <c r="E41" s="13"/>
      <c r="F41" s="5"/>
      <c r="G41" s="17">
        <f t="shared" si="0"/>
        <v>0</v>
      </c>
      <c r="H41" s="15">
        <f t="shared" si="1"/>
        <v>0</v>
      </c>
    </row>
    <row r="42" spans="1:8" x14ac:dyDescent="0.25">
      <c r="A42" t="s">
        <v>751</v>
      </c>
      <c r="B42" s="31">
        <v>36</v>
      </c>
      <c r="C42" s="11" t="s">
        <v>2017</v>
      </c>
      <c r="D42" s="33">
        <v>40</v>
      </c>
      <c r="E42" s="13"/>
      <c r="F42" s="5"/>
      <c r="G42" s="17">
        <f t="shared" si="0"/>
        <v>0</v>
      </c>
      <c r="H42" s="15">
        <f t="shared" si="1"/>
        <v>0</v>
      </c>
    </row>
    <row r="43" spans="1:8" x14ac:dyDescent="0.25">
      <c r="A43" t="s">
        <v>752</v>
      </c>
      <c r="B43" s="31">
        <v>37</v>
      </c>
      <c r="C43" s="11" t="s">
        <v>2018</v>
      </c>
      <c r="D43" s="33">
        <v>42</v>
      </c>
      <c r="E43" s="13"/>
      <c r="F43" s="5"/>
      <c r="G43" s="17">
        <f t="shared" si="0"/>
        <v>0</v>
      </c>
      <c r="H43" s="15">
        <f t="shared" si="1"/>
        <v>0</v>
      </c>
    </row>
    <row r="44" spans="1:8" x14ac:dyDescent="0.25">
      <c r="A44" t="s">
        <v>753</v>
      </c>
      <c r="B44" s="30">
        <v>38</v>
      </c>
      <c r="C44" s="10" t="s">
        <v>2019</v>
      </c>
      <c r="D44" s="36">
        <v>19</v>
      </c>
      <c r="E44" s="2"/>
      <c r="F44" s="3"/>
      <c r="G44" s="17">
        <f t="shared" si="0"/>
        <v>0</v>
      </c>
      <c r="H44" s="15">
        <f t="shared" si="1"/>
        <v>0</v>
      </c>
    </row>
    <row r="45" spans="1:8" x14ac:dyDescent="0.25">
      <c r="A45" t="s">
        <v>754</v>
      </c>
      <c r="B45" s="31">
        <v>39</v>
      </c>
      <c r="C45" s="11" t="s">
        <v>2020</v>
      </c>
      <c r="D45" s="33">
        <v>14</v>
      </c>
      <c r="E45" s="13"/>
      <c r="F45" s="5"/>
      <c r="G45" s="17">
        <f t="shared" si="0"/>
        <v>0</v>
      </c>
      <c r="H45" s="15">
        <f t="shared" si="1"/>
        <v>0</v>
      </c>
    </row>
    <row r="46" spans="1:8" x14ac:dyDescent="0.25">
      <c r="A46" t="s">
        <v>755</v>
      </c>
      <c r="B46" s="31">
        <v>40</v>
      </c>
      <c r="C46" s="11" t="s">
        <v>2021</v>
      </c>
      <c r="D46" s="33">
        <v>5</v>
      </c>
      <c r="E46" s="13"/>
      <c r="F46" s="5"/>
      <c r="G46" s="17">
        <f t="shared" si="0"/>
        <v>0</v>
      </c>
      <c r="H46" s="15">
        <f t="shared" si="1"/>
        <v>0</v>
      </c>
    </row>
    <row r="47" spans="1:8" x14ac:dyDescent="0.25">
      <c r="A47" t="s">
        <v>756</v>
      </c>
      <c r="B47" s="31">
        <v>41</v>
      </c>
      <c r="C47" s="11" t="s">
        <v>2022</v>
      </c>
      <c r="D47" s="33">
        <v>4</v>
      </c>
      <c r="E47" s="13"/>
      <c r="F47" s="5"/>
      <c r="G47" s="17">
        <f t="shared" si="0"/>
        <v>0</v>
      </c>
      <c r="H47" s="15">
        <f t="shared" si="1"/>
        <v>0</v>
      </c>
    </row>
    <row r="48" spans="1:8" x14ac:dyDescent="0.25">
      <c r="A48" t="s">
        <v>757</v>
      </c>
      <c r="B48" s="31">
        <v>42</v>
      </c>
      <c r="C48" s="11" t="s">
        <v>2023</v>
      </c>
      <c r="D48" s="33">
        <v>4</v>
      </c>
      <c r="E48" s="13"/>
      <c r="F48" s="5"/>
      <c r="G48" s="17">
        <f t="shared" si="0"/>
        <v>0</v>
      </c>
      <c r="H48" s="15">
        <f t="shared" si="1"/>
        <v>0</v>
      </c>
    </row>
    <row r="49" spans="1:8" x14ac:dyDescent="0.25">
      <c r="A49" t="s">
        <v>758</v>
      </c>
      <c r="B49" s="31">
        <v>43</v>
      </c>
      <c r="C49" s="11" t="s">
        <v>2024</v>
      </c>
      <c r="D49" s="33">
        <v>23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t="s">
        <v>759</v>
      </c>
      <c r="B50" s="31">
        <v>44</v>
      </c>
      <c r="C50" s="11" t="s">
        <v>2025</v>
      </c>
      <c r="D50" s="33">
        <v>27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t="s">
        <v>760</v>
      </c>
      <c r="B51" s="31">
        <v>45</v>
      </c>
      <c r="C51" s="11" t="s">
        <v>2026</v>
      </c>
      <c r="D51" s="33">
        <v>22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t="s">
        <v>761</v>
      </c>
      <c r="B52" s="31">
        <v>46</v>
      </c>
      <c r="C52" s="11" t="s">
        <v>2027</v>
      </c>
      <c r="D52" s="33">
        <v>14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t="s">
        <v>762</v>
      </c>
      <c r="B53" s="31">
        <v>47</v>
      </c>
      <c r="C53" s="11" t="s">
        <v>2028</v>
      </c>
      <c r="D53" s="33">
        <v>7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t="s">
        <v>763</v>
      </c>
      <c r="B54" s="31">
        <v>48</v>
      </c>
      <c r="C54" s="11" t="s">
        <v>2029</v>
      </c>
      <c r="D54" s="33">
        <v>5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t="s">
        <v>764</v>
      </c>
      <c r="B55" s="31">
        <v>49</v>
      </c>
      <c r="C55" s="11" t="s">
        <v>2030</v>
      </c>
      <c r="D55" s="33">
        <v>4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t="s">
        <v>765</v>
      </c>
      <c r="B56" s="31">
        <v>50</v>
      </c>
      <c r="C56" s="11" t="s">
        <v>2031</v>
      </c>
      <c r="D56" s="33">
        <v>18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t="s">
        <v>766</v>
      </c>
      <c r="B57" s="31">
        <v>51</v>
      </c>
      <c r="C57" s="11" t="s">
        <v>2032</v>
      </c>
      <c r="D57" s="33">
        <v>27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t="s">
        <v>767</v>
      </c>
      <c r="B58" s="31">
        <v>52</v>
      </c>
      <c r="C58" s="10" t="s">
        <v>2033</v>
      </c>
      <c r="D58" s="36">
        <v>13</v>
      </c>
      <c r="E58" s="2"/>
      <c r="F58" s="3"/>
      <c r="G58" s="17">
        <f t="shared" si="0"/>
        <v>0</v>
      </c>
      <c r="H58" s="15">
        <f t="shared" si="1"/>
        <v>0</v>
      </c>
    </row>
    <row r="59" spans="1:8" x14ac:dyDescent="0.25">
      <c r="A59" t="s">
        <v>768</v>
      </c>
      <c r="B59" s="31">
        <v>53</v>
      </c>
      <c r="C59" s="11" t="s">
        <v>2034</v>
      </c>
      <c r="D59" s="33">
        <v>9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A60" t="s">
        <v>769</v>
      </c>
      <c r="B60" s="31">
        <v>54</v>
      </c>
      <c r="C60" s="11" t="s">
        <v>2035</v>
      </c>
      <c r="D60" s="33">
        <v>5</v>
      </c>
      <c r="E60" s="13"/>
      <c r="F60" s="5"/>
      <c r="G60" s="17">
        <f t="shared" si="0"/>
        <v>0</v>
      </c>
      <c r="H60" s="15">
        <f t="shared" si="1"/>
        <v>0</v>
      </c>
    </row>
    <row r="61" spans="1:8" x14ac:dyDescent="0.25">
      <c r="A61" t="s">
        <v>770</v>
      </c>
      <c r="B61" s="31">
        <v>55</v>
      </c>
      <c r="C61" s="11" t="s">
        <v>2036</v>
      </c>
      <c r="D61" s="33">
        <v>104</v>
      </c>
      <c r="E61" s="13"/>
      <c r="F61" s="5"/>
      <c r="G61" s="17">
        <f t="shared" si="0"/>
        <v>0</v>
      </c>
      <c r="H61" s="15">
        <f t="shared" si="1"/>
        <v>0</v>
      </c>
    </row>
    <row r="62" spans="1:8" x14ac:dyDescent="0.25">
      <c r="A62" t="s">
        <v>771</v>
      </c>
      <c r="B62" s="31">
        <v>56</v>
      </c>
      <c r="C62" s="11" t="s">
        <v>2037</v>
      </c>
      <c r="D62" s="33">
        <v>4</v>
      </c>
      <c r="E62" s="13"/>
      <c r="F62" s="5"/>
      <c r="G62" s="17">
        <f t="shared" si="0"/>
        <v>0</v>
      </c>
      <c r="H62" s="15">
        <f t="shared" si="1"/>
        <v>0</v>
      </c>
    </row>
    <row r="63" spans="1:8" x14ac:dyDescent="0.25">
      <c r="A63" t="s">
        <v>772</v>
      </c>
      <c r="B63" s="30">
        <v>57</v>
      </c>
      <c r="C63" s="10" t="s">
        <v>2038</v>
      </c>
      <c r="D63" s="36">
        <v>32</v>
      </c>
      <c r="E63" s="2"/>
      <c r="F63" s="3"/>
      <c r="G63" s="17">
        <f t="shared" si="0"/>
        <v>0</v>
      </c>
      <c r="H63" s="15">
        <f t="shared" si="1"/>
        <v>0</v>
      </c>
    </row>
    <row r="64" spans="1:8" x14ac:dyDescent="0.25">
      <c r="A64" t="s">
        <v>773</v>
      </c>
      <c r="B64" s="31">
        <v>58</v>
      </c>
      <c r="C64" s="11" t="s">
        <v>2039</v>
      </c>
      <c r="D64" s="33">
        <v>51</v>
      </c>
      <c r="E64" s="13"/>
      <c r="F64" s="5"/>
      <c r="G64" s="17">
        <f t="shared" si="0"/>
        <v>0</v>
      </c>
      <c r="H64" s="15">
        <f t="shared" si="1"/>
        <v>0</v>
      </c>
    </row>
    <row r="65" spans="1:8" x14ac:dyDescent="0.25">
      <c r="A65" t="s">
        <v>774</v>
      </c>
      <c r="B65" s="31">
        <v>59</v>
      </c>
      <c r="C65" s="11" t="s">
        <v>2040</v>
      </c>
      <c r="D65" s="33">
        <v>17</v>
      </c>
      <c r="E65" s="13"/>
      <c r="F65" s="5"/>
      <c r="G65" s="17">
        <f t="shared" si="0"/>
        <v>0</v>
      </c>
      <c r="H65" s="15">
        <f t="shared" si="1"/>
        <v>0</v>
      </c>
    </row>
    <row r="66" spans="1:8" x14ac:dyDescent="0.25">
      <c r="A66" t="s">
        <v>775</v>
      </c>
      <c r="B66" s="31">
        <v>60</v>
      </c>
      <c r="C66" s="11" t="s">
        <v>2041</v>
      </c>
      <c r="D66" s="33">
        <v>3</v>
      </c>
      <c r="E66" s="13"/>
      <c r="F66" s="5"/>
      <c r="G66" s="17">
        <f t="shared" si="0"/>
        <v>0</v>
      </c>
      <c r="H66" s="15">
        <f t="shared" si="1"/>
        <v>0</v>
      </c>
    </row>
    <row r="67" spans="1:8" x14ac:dyDescent="0.25">
      <c r="A67" t="s">
        <v>776</v>
      </c>
      <c r="B67" s="31">
        <v>61</v>
      </c>
      <c r="C67" s="11" t="s">
        <v>2042</v>
      </c>
      <c r="D67" s="33">
        <v>1</v>
      </c>
      <c r="E67" s="13"/>
      <c r="F67" s="5"/>
      <c r="G67" s="17">
        <f t="shared" si="0"/>
        <v>0</v>
      </c>
      <c r="H67" s="15">
        <f t="shared" si="1"/>
        <v>0</v>
      </c>
    </row>
    <row r="68" spans="1:8" x14ac:dyDescent="0.25">
      <c r="A68" t="s">
        <v>777</v>
      </c>
      <c r="B68" s="31">
        <v>62</v>
      </c>
      <c r="C68" s="11" t="s">
        <v>2043</v>
      </c>
      <c r="D68" s="33">
        <v>1</v>
      </c>
      <c r="E68" s="13"/>
      <c r="F68" s="5"/>
      <c r="G68" s="17">
        <f t="shared" si="0"/>
        <v>0</v>
      </c>
      <c r="H68" s="15">
        <f t="shared" si="1"/>
        <v>0</v>
      </c>
    </row>
    <row r="69" spans="1:8" x14ac:dyDescent="0.25">
      <c r="A69" t="s">
        <v>778</v>
      </c>
      <c r="B69" s="31">
        <v>63</v>
      </c>
      <c r="C69" s="11" t="s">
        <v>2044</v>
      </c>
      <c r="D69" s="33">
        <v>1</v>
      </c>
      <c r="E69" s="13"/>
      <c r="F69" s="5"/>
      <c r="G69" s="17">
        <f t="shared" si="0"/>
        <v>0</v>
      </c>
      <c r="H69" s="15">
        <f t="shared" si="1"/>
        <v>0</v>
      </c>
    </row>
    <row r="70" spans="1:8" x14ac:dyDescent="0.25">
      <c r="A70" t="s">
        <v>779</v>
      </c>
      <c r="B70" s="31">
        <v>64</v>
      </c>
      <c r="C70" s="11" t="s">
        <v>2045</v>
      </c>
      <c r="D70" s="33">
        <v>5</v>
      </c>
      <c r="E70" s="13"/>
      <c r="F70" s="5"/>
      <c r="G70" s="17">
        <f t="shared" si="0"/>
        <v>0</v>
      </c>
      <c r="H70" s="15">
        <f t="shared" si="1"/>
        <v>0</v>
      </c>
    </row>
    <row r="71" spans="1:8" x14ac:dyDescent="0.25">
      <c r="A71" t="s">
        <v>780</v>
      </c>
      <c r="B71" s="31">
        <v>65</v>
      </c>
      <c r="C71" s="11" t="s">
        <v>2046</v>
      </c>
      <c r="D71" s="33">
        <v>5</v>
      </c>
      <c r="E71" s="13"/>
      <c r="F71" s="5"/>
      <c r="G71" s="17">
        <f t="shared" si="0"/>
        <v>0</v>
      </c>
      <c r="H71" s="15">
        <f t="shared" si="1"/>
        <v>0</v>
      </c>
    </row>
    <row r="72" spans="1:8" x14ac:dyDescent="0.25">
      <c r="A72" t="s">
        <v>781</v>
      </c>
      <c r="B72" s="31">
        <v>66</v>
      </c>
      <c r="C72" s="11" t="s">
        <v>2047</v>
      </c>
      <c r="D72" s="33">
        <v>3</v>
      </c>
      <c r="E72" s="13"/>
      <c r="F72" s="5"/>
      <c r="G72" s="17">
        <f t="shared" ref="G72:G118" si="2">ROUND(E72*(1+(F72/100)),4)</f>
        <v>0</v>
      </c>
      <c r="H72" s="15">
        <f t="shared" ref="H72:H118" si="3">ROUND(G72*D72,2)</f>
        <v>0</v>
      </c>
    </row>
    <row r="73" spans="1:8" x14ac:dyDescent="0.25">
      <c r="A73" t="s">
        <v>782</v>
      </c>
      <c r="B73" s="31">
        <v>67</v>
      </c>
      <c r="C73" s="11" t="s">
        <v>2048</v>
      </c>
      <c r="D73" s="33">
        <v>3</v>
      </c>
      <c r="E73" s="13"/>
      <c r="F73" s="5"/>
      <c r="G73" s="17">
        <f t="shared" si="2"/>
        <v>0</v>
      </c>
      <c r="H73" s="15">
        <f t="shared" si="3"/>
        <v>0</v>
      </c>
    </row>
    <row r="74" spans="1:8" x14ac:dyDescent="0.25">
      <c r="A74" t="s">
        <v>783</v>
      </c>
      <c r="B74" s="31">
        <v>68</v>
      </c>
      <c r="C74" s="11" t="s">
        <v>2049</v>
      </c>
      <c r="D74" s="33">
        <v>1</v>
      </c>
      <c r="E74" s="13"/>
      <c r="F74" s="5"/>
      <c r="G74" s="17">
        <f t="shared" si="2"/>
        <v>0</v>
      </c>
      <c r="H74" s="15">
        <f t="shared" si="3"/>
        <v>0</v>
      </c>
    </row>
    <row r="75" spans="1:8" x14ac:dyDescent="0.25">
      <c r="A75" t="s">
        <v>784</v>
      </c>
      <c r="B75" s="31">
        <v>69</v>
      </c>
      <c r="C75" s="11" t="s">
        <v>2050</v>
      </c>
      <c r="D75" s="33">
        <v>11</v>
      </c>
      <c r="E75" s="13"/>
      <c r="F75" s="5"/>
      <c r="G75" s="17">
        <f t="shared" si="2"/>
        <v>0</v>
      </c>
      <c r="H75" s="15">
        <f t="shared" si="3"/>
        <v>0</v>
      </c>
    </row>
    <row r="76" spans="1:8" x14ac:dyDescent="0.25">
      <c r="A76" t="s">
        <v>785</v>
      </c>
      <c r="B76" s="31">
        <v>70</v>
      </c>
      <c r="C76" s="11" t="s">
        <v>2051</v>
      </c>
      <c r="D76" s="33">
        <v>1</v>
      </c>
      <c r="E76" s="13"/>
      <c r="F76" s="5"/>
      <c r="G76" s="17">
        <f t="shared" si="2"/>
        <v>0</v>
      </c>
      <c r="H76" s="15">
        <f t="shared" si="3"/>
        <v>0</v>
      </c>
    </row>
    <row r="77" spans="1:8" x14ac:dyDescent="0.25">
      <c r="A77" t="s">
        <v>786</v>
      </c>
      <c r="B77" s="31">
        <v>71</v>
      </c>
      <c r="C77" s="10" t="s">
        <v>2052</v>
      </c>
      <c r="D77" s="36">
        <v>7</v>
      </c>
      <c r="E77" s="2"/>
      <c r="F77" s="3"/>
      <c r="G77" s="17">
        <f t="shared" si="2"/>
        <v>0</v>
      </c>
      <c r="H77" s="15">
        <f t="shared" si="3"/>
        <v>0</v>
      </c>
    </row>
    <row r="78" spans="1:8" x14ac:dyDescent="0.25">
      <c r="A78" t="s">
        <v>787</v>
      </c>
      <c r="B78" s="31">
        <v>72</v>
      </c>
      <c r="C78" s="11" t="s">
        <v>2053</v>
      </c>
      <c r="D78" s="33">
        <v>17</v>
      </c>
      <c r="E78" s="13"/>
      <c r="F78" s="5"/>
      <c r="G78" s="17">
        <f t="shared" si="2"/>
        <v>0</v>
      </c>
      <c r="H78" s="15">
        <f t="shared" si="3"/>
        <v>0</v>
      </c>
    </row>
    <row r="79" spans="1:8" x14ac:dyDescent="0.25">
      <c r="A79" t="s">
        <v>788</v>
      </c>
      <c r="B79" s="31">
        <v>73</v>
      </c>
      <c r="C79" s="11" t="s">
        <v>2054</v>
      </c>
      <c r="D79" s="33">
        <v>14</v>
      </c>
      <c r="E79" s="13"/>
      <c r="F79" s="5"/>
      <c r="G79" s="17">
        <f t="shared" si="2"/>
        <v>0</v>
      </c>
      <c r="H79" s="15">
        <f t="shared" si="3"/>
        <v>0</v>
      </c>
    </row>
    <row r="80" spans="1:8" x14ac:dyDescent="0.25">
      <c r="A80" t="s">
        <v>789</v>
      </c>
      <c r="B80" s="31">
        <v>74</v>
      </c>
      <c r="C80" s="11" t="s">
        <v>2055</v>
      </c>
      <c r="D80" s="33">
        <v>3</v>
      </c>
      <c r="E80" s="13"/>
      <c r="F80" s="5"/>
      <c r="G80" s="17">
        <f t="shared" si="2"/>
        <v>0</v>
      </c>
      <c r="H80" s="15">
        <f t="shared" si="3"/>
        <v>0</v>
      </c>
    </row>
    <row r="81" spans="1:8" x14ac:dyDescent="0.25">
      <c r="A81" t="s">
        <v>790</v>
      </c>
      <c r="B81" s="31">
        <v>75</v>
      </c>
      <c r="C81" s="11" t="s">
        <v>2056</v>
      </c>
      <c r="D81" s="33">
        <v>6</v>
      </c>
      <c r="E81" s="13"/>
      <c r="F81" s="5"/>
      <c r="G81" s="17">
        <f t="shared" si="2"/>
        <v>0</v>
      </c>
      <c r="H81" s="15">
        <f t="shared" si="3"/>
        <v>0</v>
      </c>
    </row>
    <row r="82" spans="1:8" x14ac:dyDescent="0.25">
      <c r="A82" t="s">
        <v>791</v>
      </c>
      <c r="B82" s="30">
        <v>76</v>
      </c>
      <c r="C82" s="10" t="s">
        <v>2057</v>
      </c>
      <c r="D82" s="36">
        <v>1</v>
      </c>
      <c r="E82" s="2"/>
      <c r="F82" s="3"/>
      <c r="G82" s="17">
        <f t="shared" si="2"/>
        <v>0</v>
      </c>
      <c r="H82" s="15">
        <f t="shared" si="3"/>
        <v>0</v>
      </c>
    </row>
    <row r="83" spans="1:8" x14ac:dyDescent="0.25">
      <c r="A83" t="s">
        <v>792</v>
      </c>
      <c r="B83" s="31">
        <v>77</v>
      </c>
      <c r="C83" s="11" t="s">
        <v>2058</v>
      </c>
      <c r="D83" s="33">
        <v>11</v>
      </c>
      <c r="E83" s="13"/>
      <c r="F83" s="5"/>
      <c r="G83" s="17">
        <f t="shared" si="2"/>
        <v>0</v>
      </c>
      <c r="H83" s="15">
        <f t="shared" si="3"/>
        <v>0</v>
      </c>
    </row>
    <row r="84" spans="1:8" x14ac:dyDescent="0.25">
      <c r="A84" t="s">
        <v>793</v>
      </c>
      <c r="B84" s="31">
        <v>78</v>
      </c>
      <c r="C84" s="11" t="s">
        <v>2059</v>
      </c>
      <c r="D84" s="33">
        <v>5</v>
      </c>
      <c r="E84" s="13"/>
      <c r="F84" s="5"/>
      <c r="G84" s="17">
        <f t="shared" si="2"/>
        <v>0</v>
      </c>
      <c r="H84" s="15">
        <f t="shared" si="3"/>
        <v>0</v>
      </c>
    </row>
    <row r="85" spans="1:8" x14ac:dyDescent="0.25">
      <c r="A85" t="s">
        <v>794</v>
      </c>
      <c r="B85" s="31">
        <v>79</v>
      </c>
      <c r="C85" s="11" t="s">
        <v>2060</v>
      </c>
      <c r="D85" s="33">
        <v>2</v>
      </c>
      <c r="E85" s="13"/>
      <c r="F85" s="5"/>
      <c r="G85" s="17">
        <f t="shared" si="2"/>
        <v>0</v>
      </c>
      <c r="H85" s="15">
        <f t="shared" si="3"/>
        <v>0</v>
      </c>
    </row>
    <row r="86" spans="1:8" x14ac:dyDescent="0.25">
      <c r="A86" t="s">
        <v>795</v>
      </c>
      <c r="B86" s="31">
        <v>80</v>
      </c>
      <c r="C86" s="11" t="s">
        <v>2061</v>
      </c>
      <c r="D86" s="33">
        <v>1</v>
      </c>
      <c r="E86" s="13"/>
      <c r="F86" s="5"/>
      <c r="G86" s="17">
        <f t="shared" si="2"/>
        <v>0</v>
      </c>
      <c r="H86" s="15">
        <f t="shared" si="3"/>
        <v>0</v>
      </c>
    </row>
    <row r="87" spans="1:8" x14ac:dyDescent="0.25">
      <c r="A87" t="s">
        <v>796</v>
      </c>
      <c r="B87" s="31">
        <v>81</v>
      </c>
      <c r="C87" s="11" t="s">
        <v>2062</v>
      </c>
      <c r="D87" s="33">
        <v>1</v>
      </c>
      <c r="E87" s="13"/>
      <c r="F87" s="5"/>
      <c r="G87" s="17">
        <f t="shared" si="2"/>
        <v>0</v>
      </c>
      <c r="H87" s="15">
        <f t="shared" si="3"/>
        <v>0</v>
      </c>
    </row>
    <row r="88" spans="1:8" x14ac:dyDescent="0.25">
      <c r="A88" t="s">
        <v>797</v>
      </c>
      <c r="B88" s="31">
        <v>82</v>
      </c>
      <c r="C88" s="11" t="s">
        <v>2063</v>
      </c>
      <c r="D88" s="33">
        <v>1</v>
      </c>
      <c r="E88" s="13"/>
      <c r="F88" s="5"/>
      <c r="G88" s="17">
        <f t="shared" si="2"/>
        <v>0</v>
      </c>
      <c r="H88" s="15">
        <f t="shared" si="3"/>
        <v>0</v>
      </c>
    </row>
    <row r="89" spans="1:8" x14ac:dyDescent="0.25">
      <c r="A89" t="s">
        <v>798</v>
      </c>
      <c r="B89" s="31">
        <v>83</v>
      </c>
      <c r="C89" s="11" t="s">
        <v>2064</v>
      </c>
      <c r="D89" s="33">
        <v>1</v>
      </c>
      <c r="E89" s="13"/>
      <c r="F89" s="5"/>
      <c r="G89" s="17">
        <f t="shared" si="2"/>
        <v>0</v>
      </c>
      <c r="H89" s="15">
        <f t="shared" si="3"/>
        <v>0</v>
      </c>
    </row>
    <row r="90" spans="1:8" x14ac:dyDescent="0.25">
      <c r="A90" t="s">
        <v>799</v>
      </c>
      <c r="B90" s="31">
        <v>84</v>
      </c>
      <c r="C90" s="11" t="s">
        <v>2065</v>
      </c>
      <c r="D90" s="33">
        <v>21</v>
      </c>
      <c r="E90" s="13"/>
      <c r="F90" s="5"/>
      <c r="G90" s="17">
        <f t="shared" si="2"/>
        <v>0</v>
      </c>
      <c r="H90" s="15">
        <f t="shared" si="3"/>
        <v>0</v>
      </c>
    </row>
    <row r="91" spans="1:8" x14ac:dyDescent="0.25">
      <c r="A91" t="s">
        <v>800</v>
      </c>
      <c r="B91" s="31">
        <v>85</v>
      </c>
      <c r="C91" s="11" t="s">
        <v>2066</v>
      </c>
      <c r="D91" s="33">
        <v>74</v>
      </c>
      <c r="E91" s="13"/>
      <c r="F91" s="5"/>
      <c r="G91" s="17">
        <f t="shared" si="2"/>
        <v>0</v>
      </c>
      <c r="H91" s="15">
        <f t="shared" si="3"/>
        <v>0</v>
      </c>
    </row>
    <row r="92" spans="1:8" x14ac:dyDescent="0.25">
      <c r="A92" t="s">
        <v>801</v>
      </c>
      <c r="B92" s="31">
        <v>86</v>
      </c>
      <c r="C92" s="11" t="s">
        <v>2067</v>
      </c>
      <c r="D92" s="33">
        <v>97</v>
      </c>
      <c r="E92" s="13"/>
      <c r="F92" s="5"/>
      <c r="G92" s="17">
        <f t="shared" si="2"/>
        <v>0</v>
      </c>
      <c r="H92" s="15">
        <f t="shared" si="3"/>
        <v>0</v>
      </c>
    </row>
    <row r="93" spans="1:8" x14ac:dyDescent="0.25">
      <c r="A93" t="s">
        <v>802</v>
      </c>
      <c r="B93" s="31">
        <v>87</v>
      </c>
      <c r="C93" s="11" t="s">
        <v>2068</v>
      </c>
      <c r="D93" s="33">
        <v>76</v>
      </c>
      <c r="E93" s="13"/>
      <c r="F93" s="5"/>
      <c r="G93" s="17">
        <f t="shared" si="2"/>
        <v>0</v>
      </c>
      <c r="H93" s="15">
        <f t="shared" si="3"/>
        <v>0</v>
      </c>
    </row>
    <row r="94" spans="1:8" x14ac:dyDescent="0.25">
      <c r="A94" t="s">
        <v>803</v>
      </c>
      <c r="B94" s="31">
        <v>88</v>
      </c>
      <c r="C94" s="11" t="s">
        <v>2069</v>
      </c>
      <c r="D94" s="33">
        <v>26</v>
      </c>
      <c r="E94" s="13"/>
      <c r="F94" s="5"/>
      <c r="G94" s="17">
        <f t="shared" si="2"/>
        <v>0</v>
      </c>
      <c r="H94" s="15">
        <f t="shared" si="3"/>
        <v>0</v>
      </c>
    </row>
    <row r="95" spans="1:8" x14ac:dyDescent="0.25">
      <c r="A95" t="s">
        <v>804</v>
      </c>
      <c r="B95" s="31">
        <v>89</v>
      </c>
      <c r="C95" s="11" t="s">
        <v>2070</v>
      </c>
      <c r="D95" s="33">
        <v>2</v>
      </c>
      <c r="E95" s="13"/>
      <c r="F95" s="5"/>
      <c r="G95" s="17">
        <f t="shared" si="2"/>
        <v>0</v>
      </c>
      <c r="H95" s="15">
        <f t="shared" si="3"/>
        <v>0</v>
      </c>
    </row>
    <row r="96" spans="1:8" x14ac:dyDescent="0.25">
      <c r="A96" t="s">
        <v>805</v>
      </c>
      <c r="B96" s="31">
        <v>90</v>
      </c>
      <c r="C96" s="10" t="s">
        <v>2071</v>
      </c>
      <c r="D96" s="36">
        <v>2</v>
      </c>
      <c r="E96" s="2"/>
      <c r="F96" s="3"/>
      <c r="G96" s="17">
        <f t="shared" si="2"/>
        <v>0</v>
      </c>
      <c r="H96" s="15">
        <f t="shared" si="3"/>
        <v>0</v>
      </c>
    </row>
    <row r="97" spans="1:8" x14ac:dyDescent="0.25">
      <c r="A97" t="s">
        <v>806</v>
      </c>
      <c r="B97" s="31">
        <v>91</v>
      </c>
      <c r="C97" s="11" t="s">
        <v>2072</v>
      </c>
      <c r="D97" s="33">
        <v>1</v>
      </c>
      <c r="E97" s="13"/>
      <c r="F97" s="5"/>
      <c r="G97" s="17">
        <f t="shared" si="2"/>
        <v>0</v>
      </c>
      <c r="H97" s="15">
        <f t="shared" si="3"/>
        <v>0</v>
      </c>
    </row>
    <row r="98" spans="1:8" x14ac:dyDescent="0.25">
      <c r="A98" t="s">
        <v>807</v>
      </c>
      <c r="B98" s="31">
        <v>92</v>
      </c>
      <c r="C98" s="11" t="s">
        <v>2073</v>
      </c>
      <c r="D98" s="33">
        <v>41</v>
      </c>
      <c r="E98" s="13"/>
      <c r="F98" s="5"/>
      <c r="G98" s="17">
        <f t="shared" si="2"/>
        <v>0</v>
      </c>
      <c r="H98" s="15">
        <f t="shared" si="3"/>
        <v>0</v>
      </c>
    </row>
    <row r="99" spans="1:8" x14ac:dyDescent="0.25">
      <c r="A99" t="s">
        <v>808</v>
      </c>
      <c r="B99" s="31">
        <v>93</v>
      </c>
      <c r="C99" s="11" t="s">
        <v>2074</v>
      </c>
      <c r="D99" s="33">
        <v>23</v>
      </c>
      <c r="E99" s="13"/>
      <c r="F99" s="5"/>
      <c r="G99" s="17">
        <f t="shared" si="2"/>
        <v>0</v>
      </c>
      <c r="H99" s="15">
        <f t="shared" si="3"/>
        <v>0</v>
      </c>
    </row>
    <row r="100" spans="1:8" x14ac:dyDescent="0.25">
      <c r="A100" t="s">
        <v>809</v>
      </c>
      <c r="B100" s="31">
        <v>94</v>
      </c>
      <c r="C100" s="11" t="s">
        <v>2075</v>
      </c>
      <c r="D100" s="33">
        <v>4</v>
      </c>
      <c r="E100" s="13"/>
      <c r="F100" s="5"/>
      <c r="G100" s="17">
        <f t="shared" si="2"/>
        <v>0</v>
      </c>
      <c r="H100" s="15">
        <f t="shared" si="3"/>
        <v>0</v>
      </c>
    </row>
    <row r="101" spans="1:8" x14ac:dyDescent="0.25">
      <c r="A101" t="s">
        <v>810</v>
      </c>
      <c r="B101" s="30">
        <v>95</v>
      </c>
      <c r="C101" s="10" t="s">
        <v>2076</v>
      </c>
      <c r="D101" s="36">
        <v>3</v>
      </c>
      <c r="E101" s="2"/>
      <c r="F101" s="3"/>
      <c r="G101" s="17">
        <f t="shared" si="2"/>
        <v>0</v>
      </c>
      <c r="H101" s="15">
        <f t="shared" si="3"/>
        <v>0</v>
      </c>
    </row>
    <row r="102" spans="1:8" x14ac:dyDescent="0.25">
      <c r="A102" t="s">
        <v>811</v>
      </c>
      <c r="B102" s="31">
        <v>96</v>
      </c>
      <c r="C102" s="11" t="s">
        <v>2077</v>
      </c>
      <c r="D102" s="33">
        <v>1</v>
      </c>
      <c r="E102" s="13"/>
      <c r="F102" s="5"/>
      <c r="G102" s="17">
        <f t="shared" si="2"/>
        <v>0</v>
      </c>
      <c r="H102" s="15">
        <f t="shared" si="3"/>
        <v>0</v>
      </c>
    </row>
    <row r="103" spans="1:8" x14ac:dyDescent="0.25">
      <c r="A103" t="s">
        <v>812</v>
      </c>
      <c r="B103" s="31">
        <v>97</v>
      </c>
      <c r="C103" s="11" t="s">
        <v>2078</v>
      </c>
      <c r="D103" s="33">
        <v>6</v>
      </c>
      <c r="E103" s="13"/>
      <c r="F103" s="5"/>
      <c r="G103" s="17">
        <f t="shared" si="2"/>
        <v>0</v>
      </c>
      <c r="H103" s="15">
        <f t="shared" si="3"/>
        <v>0</v>
      </c>
    </row>
    <row r="104" spans="1:8" x14ac:dyDescent="0.25">
      <c r="A104" t="s">
        <v>813</v>
      </c>
      <c r="B104" s="31">
        <v>98</v>
      </c>
      <c r="C104" s="11" t="s">
        <v>2079</v>
      </c>
      <c r="D104" s="33">
        <v>1</v>
      </c>
      <c r="E104" s="13"/>
      <c r="F104" s="5"/>
      <c r="G104" s="17">
        <f t="shared" si="2"/>
        <v>0</v>
      </c>
      <c r="H104" s="15">
        <f t="shared" si="3"/>
        <v>0</v>
      </c>
    </row>
    <row r="105" spans="1:8" x14ac:dyDescent="0.25">
      <c r="A105" t="s">
        <v>814</v>
      </c>
      <c r="B105" s="31">
        <v>99</v>
      </c>
      <c r="C105" s="11" t="s">
        <v>2080</v>
      </c>
      <c r="D105" s="33">
        <v>5</v>
      </c>
      <c r="E105" s="13"/>
      <c r="F105" s="5"/>
      <c r="G105" s="17">
        <f t="shared" si="2"/>
        <v>0</v>
      </c>
      <c r="H105" s="15">
        <f t="shared" si="3"/>
        <v>0</v>
      </c>
    </row>
    <row r="106" spans="1:8" x14ac:dyDescent="0.25">
      <c r="A106" t="s">
        <v>815</v>
      </c>
      <c r="B106" s="31">
        <v>100</v>
      </c>
      <c r="C106" s="11" t="s">
        <v>2081</v>
      </c>
      <c r="D106" s="33">
        <v>15</v>
      </c>
      <c r="E106" s="13"/>
      <c r="F106" s="5"/>
      <c r="G106" s="17">
        <f t="shared" si="2"/>
        <v>0</v>
      </c>
      <c r="H106" s="15">
        <f t="shared" si="3"/>
        <v>0</v>
      </c>
    </row>
    <row r="107" spans="1:8" x14ac:dyDescent="0.25">
      <c r="A107" t="s">
        <v>816</v>
      </c>
      <c r="B107" s="31">
        <v>101</v>
      </c>
      <c r="C107" s="11" t="s">
        <v>2082</v>
      </c>
      <c r="D107" s="33">
        <v>4</v>
      </c>
      <c r="E107" s="13"/>
      <c r="F107" s="5"/>
      <c r="G107" s="17">
        <f t="shared" si="2"/>
        <v>0</v>
      </c>
      <c r="H107" s="15">
        <f t="shared" si="3"/>
        <v>0</v>
      </c>
    </row>
    <row r="108" spans="1:8" x14ac:dyDescent="0.25">
      <c r="A108" t="s">
        <v>817</v>
      </c>
      <c r="B108" s="31">
        <v>102</v>
      </c>
      <c r="C108" s="11" t="s">
        <v>2083</v>
      </c>
      <c r="D108" s="33">
        <v>3</v>
      </c>
      <c r="E108" s="13"/>
      <c r="F108" s="5"/>
      <c r="G108" s="17">
        <f t="shared" si="2"/>
        <v>0</v>
      </c>
      <c r="H108" s="15">
        <f t="shared" si="3"/>
        <v>0</v>
      </c>
    </row>
    <row r="109" spans="1:8" x14ac:dyDescent="0.25">
      <c r="A109" t="s">
        <v>818</v>
      </c>
      <c r="B109" s="31">
        <v>103</v>
      </c>
      <c r="C109" s="11" t="s">
        <v>2084</v>
      </c>
      <c r="D109" s="33">
        <v>1</v>
      </c>
      <c r="E109" s="13"/>
      <c r="F109" s="5"/>
      <c r="G109" s="17">
        <f t="shared" si="2"/>
        <v>0</v>
      </c>
      <c r="H109" s="15">
        <f t="shared" si="3"/>
        <v>0</v>
      </c>
    </row>
    <row r="110" spans="1:8" x14ac:dyDescent="0.25">
      <c r="A110" t="s">
        <v>819</v>
      </c>
      <c r="B110" s="31">
        <v>104</v>
      </c>
      <c r="C110" s="11" t="s">
        <v>2085</v>
      </c>
      <c r="D110" s="33">
        <v>1</v>
      </c>
      <c r="E110" s="13"/>
      <c r="F110" s="5"/>
      <c r="G110" s="17">
        <f t="shared" si="2"/>
        <v>0</v>
      </c>
      <c r="H110" s="15">
        <f t="shared" si="3"/>
        <v>0</v>
      </c>
    </row>
    <row r="111" spans="1:8" x14ac:dyDescent="0.25">
      <c r="A111" t="s">
        <v>820</v>
      </c>
      <c r="B111" s="31">
        <v>105</v>
      </c>
      <c r="C111" s="11" t="s">
        <v>2086</v>
      </c>
      <c r="D111" s="33">
        <v>1</v>
      </c>
      <c r="E111" s="13"/>
      <c r="F111" s="5"/>
      <c r="G111" s="17">
        <f t="shared" si="2"/>
        <v>0</v>
      </c>
      <c r="H111" s="15">
        <f t="shared" si="3"/>
        <v>0</v>
      </c>
    </row>
    <row r="112" spans="1:8" x14ac:dyDescent="0.25">
      <c r="A112" t="s">
        <v>821</v>
      </c>
      <c r="B112" s="31">
        <v>106</v>
      </c>
      <c r="C112" s="11" t="s">
        <v>2087</v>
      </c>
      <c r="D112" s="33">
        <v>6</v>
      </c>
      <c r="E112" s="13"/>
      <c r="F112" s="5"/>
      <c r="G112" s="17">
        <f t="shared" si="2"/>
        <v>0</v>
      </c>
      <c r="H112" s="15">
        <f t="shared" si="3"/>
        <v>0</v>
      </c>
    </row>
    <row r="113" spans="1:8" x14ac:dyDescent="0.25">
      <c r="A113" t="s">
        <v>822</v>
      </c>
      <c r="B113" s="31">
        <v>107</v>
      </c>
      <c r="C113" s="11" t="s">
        <v>2088</v>
      </c>
      <c r="D113" s="33">
        <v>24</v>
      </c>
      <c r="E113" s="13"/>
      <c r="F113" s="5"/>
      <c r="G113" s="17">
        <f t="shared" si="2"/>
        <v>0</v>
      </c>
      <c r="H113" s="15">
        <f t="shared" si="3"/>
        <v>0</v>
      </c>
    </row>
    <row r="114" spans="1:8" x14ac:dyDescent="0.25">
      <c r="A114" t="s">
        <v>823</v>
      </c>
      <c r="B114" s="31">
        <v>108</v>
      </c>
      <c r="C114" s="11" t="s">
        <v>2089</v>
      </c>
      <c r="D114" s="33">
        <v>6</v>
      </c>
      <c r="E114" s="13"/>
      <c r="F114" s="5"/>
      <c r="G114" s="17">
        <f t="shared" si="2"/>
        <v>0</v>
      </c>
      <c r="H114" s="15">
        <f t="shared" si="3"/>
        <v>0</v>
      </c>
    </row>
    <row r="115" spans="1:8" x14ac:dyDescent="0.25">
      <c r="A115" t="s">
        <v>824</v>
      </c>
      <c r="B115" s="31">
        <v>109</v>
      </c>
      <c r="C115" s="10" t="s">
        <v>2090</v>
      </c>
      <c r="D115" s="36">
        <v>4</v>
      </c>
      <c r="E115" s="2"/>
      <c r="F115" s="3"/>
      <c r="G115" s="17">
        <f t="shared" si="2"/>
        <v>0</v>
      </c>
      <c r="H115" s="15">
        <f t="shared" si="3"/>
        <v>0</v>
      </c>
    </row>
    <row r="116" spans="1:8" x14ac:dyDescent="0.25">
      <c r="A116" t="s">
        <v>825</v>
      </c>
      <c r="B116" s="31">
        <v>110</v>
      </c>
      <c r="C116" s="11" t="s">
        <v>2091</v>
      </c>
      <c r="D116" s="33">
        <v>1</v>
      </c>
      <c r="E116" s="13"/>
      <c r="F116" s="5"/>
      <c r="G116" s="17">
        <f t="shared" si="2"/>
        <v>0</v>
      </c>
      <c r="H116" s="15">
        <f t="shared" si="3"/>
        <v>0</v>
      </c>
    </row>
    <row r="117" spans="1:8" x14ac:dyDescent="0.25">
      <c r="A117" t="s">
        <v>826</v>
      </c>
      <c r="B117" s="31">
        <v>111</v>
      </c>
      <c r="C117" s="11" t="s">
        <v>2092</v>
      </c>
      <c r="D117" s="33">
        <v>1</v>
      </c>
      <c r="E117" s="13"/>
      <c r="F117" s="5"/>
      <c r="G117" s="17">
        <f t="shared" si="2"/>
        <v>0</v>
      </c>
      <c r="H117" s="15">
        <f t="shared" si="3"/>
        <v>0</v>
      </c>
    </row>
    <row r="118" spans="1:8" x14ac:dyDescent="0.25">
      <c r="A118" t="s">
        <v>827</v>
      </c>
      <c r="B118" s="31">
        <v>112</v>
      </c>
      <c r="C118" s="11" t="s">
        <v>2093</v>
      </c>
      <c r="D118" s="33">
        <v>1</v>
      </c>
      <c r="E118" s="13"/>
      <c r="F118" s="5"/>
      <c r="G118" s="17">
        <f t="shared" si="2"/>
        <v>0</v>
      </c>
      <c r="H118" s="15">
        <f t="shared" si="3"/>
        <v>0</v>
      </c>
    </row>
    <row r="119" spans="1:8" x14ac:dyDescent="0.25">
      <c r="B119" s="22"/>
      <c r="C119" s="11" t="s">
        <v>2801</v>
      </c>
      <c r="D119" s="38"/>
      <c r="E119" s="23"/>
      <c r="F119" s="23"/>
      <c r="G119" s="24"/>
      <c r="H119" s="16">
        <f>SUM(H7:H118)</f>
        <v>0</v>
      </c>
    </row>
    <row r="120" spans="1:8" x14ac:dyDescent="0.25">
      <c r="B120" s="19"/>
      <c r="C120" s="11" t="s">
        <v>2805</v>
      </c>
      <c r="D120" s="39"/>
      <c r="E120" s="25"/>
      <c r="F120" s="25"/>
      <c r="G120" s="26"/>
      <c r="H120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6"/>
  <sheetViews>
    <sheetView topLeftCell="B31" zoomScale="85" zoomScaleNormal="85" workbookViewId="0">
      <selection activeCell="H65" sqref="H65"/>
    </sheetView>
  </sheetViews>
  <sheetFormatPr defaultRowHeight="15" x14ac:dyDescent="0.25"/>
  <cols>
    <col min="1" max="1" width="0" hidden="1" customWidth="1"/>
    <col min="3" max="3" width="66" customWidth="1"/>
    <col min="4" max="4" width="12.140625" style="45" bestFit="1" customWidth="1"/>
    <col min="5" max="5" width="16.5703125" customWidth="1"/>
    <col min="6" max="6" width="11.140625" customWidth="1"/>
    <col min="7" max="7" width="15.28515625" customWidth="1"/>
    <col min="8" max="8" width="16.42578125" customWidth="1"/>
  </cols>
  <sheetData>
    <row r="1" spans="1:8" x14ac:dyDescent="0.25">
      <c r="B1" s="28" t="s">
        <v>2802</v>
      </c>
      <c r="C1" s="1"/>
    </row>
    <row r="2" spans="1:8" x14ac:dyDescent="0.25">
      <c r="B2" s="29"/>
      <c r="C2" s="27" t="s">
        <v>2810</v>
      </c>
    </row>
    <row r="3" spans="1:8" x14ac:dyDescent="0.25">
      <c r="B3" s="29"/>
      <c r="C3" s="1"/>
    </row>
    <row r="4" spans="1:8" x14ac:dyDescent="0.25">
      <c r="B4" s="42" t="s">
        <v>2804</v>
      </c>
      <c r="C4" s="1"/>
    </row>
    <row r="6" spans="1:8" s="7" customFormat="1" ht="38.25" x14ac:dyDescent="0.25">
      <c r="A6" s="43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828</v>
      </c>
      <c r="B7" s="31">
        <v>1</v>
      </c>
      <c r="C7" s="11" t="s">
        <v>2094</v>
      </c>
      <c r="D7" s="33">
        <v>41874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t="s">
        <v>829</v>
      </c>
      <c r="B8" s="31">
        <v>2</v>
      </c>
      <c r="C8" s="11" t="s">
        <v>2095</v>
      </c>
      <c r="D8" s="33">
        <v>3778</v>
      </c>
      <c r="E8" s="13"/>
      <c r="F8" s="5"/>
      <c r="G8" s="17">
        <f t="shared" ref="G8:G63" si="0">ROUND(E8*(1+(F8/100)),4)</f>
        <v>0</v>
      </c>
      <c r="H8" s="15">
        <f t="shared" ref="H8:H63" si="1">ROUND(G8*D8,2)</f>
        <v>0</v>
      </c>
    </row>
    <row r="9" spans="1:8" x14ac:dyDescent="0.25">
      <c r="A9" t="s">
        <v>830</v>
      </c>
      <c r="B9" s="31">
        <v>3</v>
      </c>
      <c r="C9" s="11" t="s">
        <v>2096</v>
      </c>
      <c r="D9" s="33">
        <v>9582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t="s">
        <v>831</v>
      </c>
      <c r="B10" s="31">
        <v>4</v>
      </c>
      <c r="C10" s="11" t="s">
        <v>2097</v>
      </c>
      <c r="D10" s="33">
        <v>2120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t="s">
        <v>832</v>
      </c>
      <c r="B11" s="31">
        <v>5</v>
      </c>
      <c r="C11" s="10" t="s">
        <v>2098</v>
      </c>
      <c r="D11" s="36">
        <v>406</v>
      </c>
      <c r="E11" s="2"/>
      <c r="F11" s="3"/>
      <c r="G11" s="17">
        <f t="shared" si="0"/>
        <v>0</v>
      </c>
      <c r="H11" s="15">
        <f t="shared" si="1"/>
        <v>0</v>
      </c>
    </row>
    <row r="12" spans="1:8" x14ac:dyDescent="0.25">
      <c r="A12" t="s">
        <v>833</v>
      </c>
      <c r="B12" s="31">
        <v>6</v>
      </c>
      <c r="C12" s="30" t="s">
        <v>2099</v>
      </c>
      <c r="D12" s="33">
        <v>306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t="s">
        <v>834</v>
      </c>
      <c r="B13" s="31">
        <v>7</v>
      </c>
      <c r="C13" s="31" t="s">
        <v>2100</v>
      </c>
      <c r="D13" s="33">
        <v>218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t="s">
        <v>835</v>
      </c>
      <c r="B14" s="31">
        <v>8</v>
      </c>
      <c r="C14" s="31" t="s">
        <v>2101</v>
      </c>
      <c r="D14" s="33">
        <v>136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t="s">
        <v>836</v>
      </c>
      <c r="B15" s="31">
        <v>9</v>
      </c>
      <c r="C15" s="31" t="s">
        <v>2102</v>
      </c>
      <c r="D15" s="33">
        <v>50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t="s">
        <v>837</v>
      </c>
      <c r="B16" s="31">
        <v>10</v>
      </c>
      <c r="C16" s="31" t="s">
        <v>2103</v>
      </c>
      <c r="D16" s="33">
        <v>35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t="s">
        <v>838</v>
      </c>
      <c r="B17" s="31">
        <v>11</v>
      </c>
      <c r="C17" s="31" t="s">
        <v>2104</v>
      </c>
      <c r="D17" s="33">
        <v>6575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t="s">
        <v>839</v>
      </c>
      <c r="B18" s="31">
        <v>12</v>
      </c>
      <c r="C18" s="31" t="s">
        <v>2105</v>
      </c>
      <c r="D18" s="33">
        <v>2167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t="s">
        <v>840</v>
      </c>
      <c r="B19" s="31">
        <v>13</v>
      </c>
      <c r="C19" s="31" t="s">
        <v>2106</v>
      </c>
      <c r="D19" s="33">
        <v>281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t="s">
        <v>841</v>
      </c>
      <c r="B20" s="31">
        <v>14</v>
      </c>
      <c r="C20" s="31" t="s">
        <v>2107</v>
      </c>
      <c r="D20" s="33">
        <v>172</v>
      </c>
      <c r="E20" s="13"/>
      <c r="F20" s="5"/>
      <c r="G20" s="17">
        <f t="shared" si="0"/>
        <v>0</v>
      </c>
      <c r="H20" s="15">
        <f t="shared" si="1"/>
        <v>0</v>
      </c>
    </row>
    <row r="21" spans="1:8" x14ac:dyDescent="0.25">
      <c r="A21" t="s">
        <v>842</v>
      </c>
      <c r="B21" s="31">
        <v>15</v>
      </c>
      <c r="C21" s="31" t="s">
        <v>2108</v>
      </c>
      <c r="D21" s="33">
        <v>60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t="s">
        <v>843</v>
      </c>
      <c r="B22" s="31">
        <v>16</v>
      </c>
      <c r="C22" s="31" t="s">
        <v>2109</v>
      </c>
      <c r="D22" s="33">
        <v>48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t="s">
        <v>844</v>
      </c>
      <c r="B23" s="31">
        <v>17</v>
      </c>
      <c r="C23" s="31" t="s">
        <v>2110</v>
      </c>
      <c r="D23" s="33">
        <v>31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t="s">
        <v>845</v>
      </c>
      <c r="B24" s="31">
        <v>18</v>
      </c>
      <c r="C24" s="31" t="s">
        <v>2111</v>
      </c>
      <c r="D24" s="33">
        <v>21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t="s">
        <v>846</v>
      </c>
      <c r="B25" s="31">
        <v>19</v>
      </c>
      <c r="C25" s="31" t="s">
        <v>2112</v>
      </c>
      <c r="D25" s="33">
        <v>17</v>
      </c>
      <c r="E25" s="13"/>
      <c r="F25" s="5"/>
      <c r="G25" s="17">
        <f t="shared" si="0"/>
        <v>0</v>
      </c>
      <c r="H25" s="15">
        <f t="shared" si="1"/>
        <v>0</v>
      </c>
    </row>
    <row r="26" spans="1:8" x14ac:dyDescent="0.25">
      <c r="A26" t="s">
        <v>847</v>
      </c>
      <c r="B26" s="31">
        <v>20</v>
      </c>
      <c r="C26" s="31" t="s">
        <v>2113</v>
      </c>
      <c r="D26" s="33">
        <v>14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t="s">
        <v>848</v>
      </c>
      <c r="B27" s="31">
        <v>21</v>
      </c>
      <c r="C27" s="31" t="s">
        <v>2114</v>
      </c>
      <c r="D27" s="33">
        <v>16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t="s">
        <v>849</v>
      </c>
      <c r="B28" s="31">
        <v>22</v>
      </c>
      <c r="C28" s="31" t="s">
        <v>2115</v>
      </c>
      <c r="D28" s="33">
        <v>94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t="s">
        <v>850</v>
      </c>
      <c r="B29" s="31">
        <v>23</v>
      </c>
      <c r="C29" s="31" t="s">
        <v>2116</v>
      </c>
      <c r="D29" s="33">
        <v>124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t="s">
        <v>851</v>
      </c>
      <c r="B30" s="31">
        <v>24</v>
      </c>
      <c r="C30" s="31" t="s">
        <v>2117</v>
      </c>
      <c r="D30" s="33">
        <v>82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t="s">
        <v>852</v>
      </c>
      <c r="B31" s="31">
        <v>25</v>
      </c>
      <c r="C31" s="31" t="s">
        <v>2118</v>
      </c>
      <c r="D31" s="33">
        <v>78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t="s">
        <v>853</v>
      </c>
      <c r="B32" s="31">
        <v>26</v>
      </c>
      <c r="C32" s="31" t="s">
        <v>2119</v>
      </c>
      <c r="D32" s="33">
        <v>46</v>
      </c>
      <c r="E32" s="13"/>
      <c r="F32" s="5"/>
      <c r="G32" s="17">
        <f t="shared" si="0"/>
        <v>0</v>
      </c>
      <c r="H32" s="15">
        <f t="shared" si="1"/>
        <v>0</v>
      </c>
    </row>
    <row r="33" spans="1:8" x14ac:dyDescent="0.25">
      <c r="A33" t="s">
        <v>854</v>
      </c>
      <c r="B33" s="31">
        <v>27</v>
      </c>
      <c r="C33" s="31" t="s">
        <v>2120</v>
      </c>
      <c r="D33" s="33">
        <v>28</v>
      </c>
      <c r="E33" s="13"/>
      <c r="F33" s="5"/>
      <c r="G33" s="17">
        <f t="shared" si="0"/>
        <v>0</v>
      </c>
      <c r="H33" s="15">
        <f t="shared" si="1"/>
        <v>0</v>
      </c>
    </row>
    <row r="34" spans="1:8" x14ac:dyDescent="0.25">
      <c r="A34" t="s">
        <v>855</v>
      </c>
      <c r="B34" s="31">
        <v>28</v>
      </c>
      <c r="C34" s="31" t="s">
        <v>2121</v>
      </c>
      <c r="D34" s="33">
        <v>21</v>
      </c>
      <c r="E34" s="13"/>
      <c r="F34" s="5"/>
      <c r="G34" s="17">
        <f t="shared" si="0"/>
        <v>0</v>
      </c>
      <c r="H34" s="15">
        <f t="shared" si="1"/>
        <v>0</v>
      </c>
    </row>
    <row r="35" spans="1:8" x14ac:dyDescent="0.25">
      <c r="A35" t="s">
        <v>856</v>
      </c>
      <c r="B35" s="31">
        <v>29</v>
      </c>
      <c r="C35" s="31" t="s">
        <v>2122</v>
      </c>
      <c r="D35" s="33">
        <v>13</v>
      </c>
      <c r="E35" s="13"/>
      <c r="F35" s="5"/>
      <c r="G35" s="17">
        <f t="shared" si="0"/>
        <v>0</v>
      </c>
      <c r="H35" s="15">
        <f t="shared" si="1"/>
        <v>0</v>
      </c>
    </row>
    <row r="36" spans="1:8" x14ac:dyDescent="0.25">
      <c r="A36" t="s">
        <v>857</v>
      </c>
      <c r="B36" s="31">
        <v>30</v>
      </c>
      <c r="C36" s="31" t="s">
        <v>2123</v>
      </c>
      <c r="D36" s="33">
        <v>16</v>
      </c>
      <c r="E36" s="13"/>
      <c r="F36" s="5"/>
      <c r="G36" s="17">
        <f t="shared" si="0"/>
        <v>0</v>
      </c>
      <c r="H36" s="15">
        <f t="shared" si="1"/>
        <v>0</v>
      </c>
    </row>
    <row r="37" spans="1:8" x14ac:dyDescent="0.25">
      <c r="A37" t="s">
        <v>858</v>
      </c>
      <c r="B37" s="31">
        <v>31</v>
      </c>
      <c r="C37" s="31" t="s">
        <v>2124</v>
      </c>
      <c r="D37" s="33">
        <v>11</v>
      </c>
      <c r="E37" s="13"/>
      <c r="F37" s="5"/>
      <c r="G37" s="17">
        <f t="shared" si="0"/>
        <v>0</v>
      </c>
      <c r="H37" s="15">
        <f t="shared" si="1"/>
        <v>0</v>
      </c>
    </row>
    <row r="38" spans="1:8" x14ac:dyDescent="0.25">
      <c r="A38" t="s">
        <v>859</v>
      </c>
      <c r="B38" s="31">
        <v>32</v>
      </c>
      <c r="C38" s="31" t="s">
        <v>2125</v>
      </c>
      <c r="D38" s="33">
        <v>10</v>
      </c>
      <c r="E38" s="13"/>
      <c r="F38" s="5"/>
      <c r="G38" s="17">
        <f t="shared" si="0"/>
        <v>0</v>
      </c>
      <c r="H38" s="15">
        <f t="shared" si="1"/>
        <v>0</v>
      </c>
    </row>
    <row r="39" spans="1:8" x14ac:dyDescent="0.25">
      <c r="A39" t="s">
        <v>860</v>
      </c>
      <c r="B39" s="31">
        <v>33</v>
      </c>
      <c r="C39" s="31" t="s">
        <v>2126</v>
      </c>
      <c r="D39" s="33">
        <v>40</v>
      </c>
      <c r="E39" s="13"/>
      <c r="F39" s="5"/>
      <c r="G39" s="17">
        <f t="shared" si="0"/>
        <v>0</v>
      </c>
      <c r="H39" s="15">
        <f t="shared" si="1"/>
        <v>0</v>
      </c>
    </row>
    <row r="40" spans="1:8" x14ac:dyDescent="0.25">
      <c r="A40" t="s">
        <v>861</v>
      </c>
      <c r="B40" s="31">
        <v>34</v>
      </c>
      <c r="C40" s="31" t="s">
        <v>2127</v>
      </c>
      <c r="D40" s="33">
        <v>1167</v>
      </c>
      <c r="E40" s="13"/>
      <c r="F40" s="5"/>
      <c r="G40" s="17">
        <f t="shared" si="0"/>
        <v>0</v>
      </c>
      <c r="H40" s="15">
        <f t="shared" si="1"/>
        <v>0</v>
      </c>
    </row>
    <row r="41" spans="1:8" x14ac:dyDescent="0.25">
      <c r="A41" t="s">
        <v>862</v>
      </c>
      <c r="B41" s="31">
        <v>35</v>
      </c>
      <c r="C41" s="31" t="s">
        <v>2128</v>
      </c>
      <c r="D41" s="33">
        <v>79</v>
      </c>
      <c r="E41" s="13"/>
      <c r="F41" s="5"/>
      <c r="G41" s="17">
        <f t="shared" si="0"/>
        <v>0</v>
      </c>
      <c r="H41" s="15">
        <f t="shared" si="1"/>
        <v>0</v>
      </c>
    </row>
    <row r="42" spans="1:8" x14ac:dyDescent="0.25">
      <c r="A42" t="s">
        <v>863</v>
      </c>
      <c r="B42" s="31">
        <v>36</v>
      </c>
      <c r="C42" s="31" t="s">
        <v>2129</v>
      </c>
      <c r="D42" s="33">
        <v>22</v>
      </c>
      <c r="E42" s="13"/>
      <c r="F42" s="5"/>
      <c r="G42" s="17">
        <f t="shared" si="0"/>
        <v>0</v>
      </c>
      <c r="H42" s="15">
        <f t="shared" si="1"/>
        <v>0</v>
      </c>
    </row>
    <row r="43" spans="1:8" x14ac:dyDescent="0.25">
      <c r="A43" t="s">
        <v>864</v>
      </c>
      <c r="B43" s="31">
        <v>37</v>
      </c>
      <c r="C43" s="31" t="s">
        <v>2130</v>
      </c>
      <c r="D43" s="33">
        <v>12</v>
      </c>
      <c r="E43" s="13"/>
      <c r="F43" s="5"/>
      <c r="G43" s="17">
        <f t="shared" si="0"/>
        <v>0</v>
      </c>
      <c r="H43" s="15">
        <f t="shared" si="1"/>
        <v>0</v>
      </c>
    </row>
    <row r="44" spans="1:8" x14ac:dyDescent="0.25">
      <c r="A44" t="s">
        <v>865</v>
      </c>
      <c r="B44" s="31">
        <v>38</v>
      </c>
      <c r="C44" s="31" t="s">
        <v>2131</v>
      </c>
      <c r="D44" s="33">
        <v>10</v>
      </c>
      <c r="E44" s="13"/>
      <c r="F44" s="5"/>
      <c r="G44" s="17">
        <f t="shared" si="0"/>
        <v>0</v>
      </c>
      <c r="H44" s="15">
        <f t="shared" si="1"/>
        <v>0</v>
      </c>
    </row>
    <row r="45" spans="1:8" x14ac:dyDescent="0.25">
      <c r="A45" t="s">
        <v>866</v>
      </c>
      <c r="B45" s="31">
        <v>39</v>
      </c>
      <c r="C45" s="31" t="s">
        <v>2132</v>
      </c>
      <c r="D45" s="33">
        <v>10</v>
      </c>
      <c r="E45" s="13"/>
      <c r="F45" s="5"/>
      <c r="G45" s="17">
        <f t="shared" si="0"/>
        <v>0</v>
      </c>
      <c r="H45" s="15">
        <f t="shared" si="1"/>
        <v>0</v>
      </c>
    </row>
    <row r="46" spans="1:8" x14ac:dyDescent="0.25">
      <c r="A46" t="s">
        <v>867</v>
      </c>
      <c r="B46" s="31">
        <v>40</v>
      </c>
      <c r="C46" s="31" t="s">
        <v>2133</v>
      </c>
      <c r="D46" s="33">
        <v>14</v>
      </c>
      <c r="E46" s="13"/>
      <c r="F46" s="5"/>
      <c r="G46" s="17">
        <f t="shared" si="0"/>
        <v>0</v>
      </c>
      <c r="H46" s="15">
        <f t="shared" si="1"/>
        <v>0</v>
      </c>
    </row>
    <row r="47" spans="1:8" x14ac:dyDescent="0.25">
      <c r="A47" t="s">
        <v>868</v>
      </c>
      <c r="B47" s="31">
        <v>41</v>
      </c>
      <c r="C47" s="31" t="s">
        <v>2134</v>
      </c>
      <c r="D47" s="33">
        <v>786</v>
      </c>
      <c r="E47" s="13"/>
      <c r="F47" s="5"/>
      <c r="G47" s="17">
        <f t="shared" si="0"/>
        <v>0</v>
      </c>
      <c r="H47" s="15">
        <f t="shared" si="1"/>
        <v>0</v>
      </c>
    </row>
    <row r="48" spans="1:8" x14ac:dyDescent="0.25">
      <c r="A48" t="s">
        <v>869</v>
      </c>
      <c r="B48" s="31">
        <v>42</v>
      </c>
      <c r="C48" s="31" t="s">
        <v>2135</v>
      </c>
      <c r="D48" s="33">
        <v>752</v>
      </c>
      <c r="E48" s="13"/>
      <c r="F48" s="5"/>
      <c r="G48" s="17">
        <f t="shared" si="0"/>
        <v>0</v>
      </c>
      <c r="H48" s="15">
        <f t="shared" si="1"/>
        <v>0</v>
      </c>
    </row>
    <row r="49" spans="1:8" x14ac:dyDescent="0.25">
      <c r="A49" t="s">
        <v>870</v>
      </c>
      <c r="B49" s="31">
        <v>43</v>
      </c>
      <c r="C49" s="31" t="s">
        <v>2136</v>
      </c>
      <c r="D49" s="33">
        <v>25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t="s">
        <v>871</v>
      </c>
      <c r="B50" s="31">
        <v>44</v>
      </c>
      <c r="C50" s="31" t="s">
        <v>2137</v>
      </c>
      <c r="D50" s="33">
        <v>17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t="s">
        <v>872</v>
      </c>
      <c r="B51" s="31">
        <v>45</v>
      </c>
      <c r="C51" s="31" t="s">
        <v>2138</v>
      </c>
      <c r="D51" s="33">
        <v>16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t="s">
        <v>873</v>
      </c>
      <c r="B52" s="31">
        <v>46</v>
      </c>
      <c r="C52" s="31" t="s">
        <v>2139</v>
      </c>
      <c r="D52" s="33">
        <v>11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t="s">
        <v>874</v>
      </c>
      <c r="B53" s="31">
        <v>47</v>
      </c>
      <c r="C53" s="31" t="s">
        <v>2140</v>
      </c>
      <c r="D53" s="33">
        <v>11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t="s">
        <v>875</v>
      </c>
      <c r="B54" s="31">
        <v>48</v>
      </c>
      <c r="C54" s="31" t="s">
        <v>2141</v>
      </c>
      <c r="D54" s="33">
        <v>11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t="s">
        <v>876</v>
      </c>
      <c r="B55" s="31">
        <v>49</v>
      </c>
      <c r="C55" s="31" t="s">
        <v>2142</v>
      </c>
      <c r="D55" s="33">
        <v>86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t="s">
        <v>877</v>
      </c>
      <c r="B56" s="31">
        <v>50</v>
      </c>
      <c r="C56" s="31" t="s">
        <v>2143</v>
      </c>
      <c r="D56" s="33">
        <v>85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t="s">
        <v>878</v>
      </c>
      <c r="B57" s="31">
        <v>51</v>
      </c>
      <c r="C57" s="31" t="s">
        <v>2144</v>
      </c>
      <c r="D57" s="33">
        <v>28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t="s">
        <v>879</v>
      </c>
      <c r="B58" s="31">
        <v>52</v>
      </c>
      <c r="C58" s="31" t="s">
        <v>2145</v>
      </c>
      <c r="D58" s="33">
        <v>10</v>
      </c>
      <c r="E58" s="13"/>
      <c r="F58" s="5"/>
      <c r="G58" s="17">
        <f t="shared" si="0"/>
        <v>0</v>
      </c>
      <c r="H58" s="15">
        <f t="shared" si="1"/>
        <v>0</v>
      </c>
    </row>
    <row r="59" spans="1:8" x14ac:dyDescent="0.25">
      <c r="A59" t="s">
        <v>880</v>
      </c>
      <c r="B59" s="31">
        <v>53</v>
      </c>
      <c r="C59" s="31" t="s">
        <v>2146</v>
      </c>
      <c r="D59" s="33">
        <v>11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A60" t="s">
        <v>881</v>
      </c>
      <c r="B60" s="31">
        <v>54</v>
      </c>
      <c r="C60" s="31" t="s">
        <v>2147</v>
      </c>
      <c r="D60" s="33">
        <v>10</v>
      </c>
      <c r="E60" s="13"/>
      <c r="F60" s="5"/>
      <c r="G60" s="17">
        <f t="shared" si="0"/>
        <v>0</v>
      </c>
      <c r="H60" s="15">
        <f t="shared" si="1"/>
        <v>0</v>
      </c>
    </row>
    <row r="61" spans="1:8" x14ac:dyDescent="0.25">
      <c r="A61" t="s">
        <v>882</v>
      </c>
      <c r="B61" s="31">
        <v>55</v>
      </c>
      <c r="C61" s="31" t="s">
        <v>2148</v>
      </c>
      <c r="D61" s="33">
        <v>10</v>
      </c>
      <c r="E61" s="13"/>
      <c r="F61" s="5"/>
      <c r="G61" s="17">
        <f t="shared" si="0"/>
        <v>0</v>
      </c>
      <c r="H61" s="15">
        <f t="shared" si="1"/>
        <v>0</v>
      </c>
    </row>
    <row r="62" spans="1:8" x14ac:dyDescent="0.25">
      <c r="A62" t="s">
        <v>883</v>
      </c>
      <c r="B62" s="31">
        <v>56</v>
      </c>
      <c r="C62" s="31" t="s">
        <v>2149</v>
      </c>
      <c r="D62" s="33">
        <v>10</v>
      </c>
      <c r="E62" s="13"/>
      <c r="F62" s="5"/>
      <c r="G62" s="17">
        <f t="shared" si="0"/>
        <v>0</v>
      </c>
      <c r="H62" s="15">
        <f t="shared" si="1"/>
        <v>0</v>
      </c>
    </row>
    <row r="63" spans="1:8" x14ac:dyDescent="0.25">
      <c r="A63" t="s">
        <v>884</v>
      </c>
      <c r="B63" s="31">
        <v>57</v>
      </c>
      <c r="C63" s="31" t="s">
        <v>2150</v>
      </c>
      <c r="D63" s="33">
        <v>79</v>
      </c>
      <c r="E63" s="13"/>
      <c r="F63" s="5"/>
      <c r="G63" s="17">
        <f t="shared" si="0"/>
        <v>0</v>
      </c>
      <c r="H63" s="15">
        <f t="shared" si="1"/>
        <v>0</v>
      </c>
    </row>
    <row r="64" spans="1:8" ht="15" customHeight="1" x14ac:dyDescent="0.25">
      <c r="B64" s="22"/>
      <c r="C64" s="11" t="s">
        <v>2801</v>
      </c>
      <c r="D64" s="38"/>
      <c r="E64" s="23"/>
      <c r="F64" s="23"/>
      <c r="G64" s="24"/>
      <c r="H64" s="16">
        <f>SUM(H7:H63)</f>
        <v>0</v>
      </c>
    </row>
    <row r="65" spans="2:9" x14ac:dyDescent="0.25">
      <c r="B65" s="19"/>
      <c r="C65" s="11" t="s">
        <v>2805</v>
      </c>
      <c r="D65" s="39"/>
      <c r="E65" s="25"/>
      <c r="F65" s="25"/>
      <c r="G65" s="26"/>
      <c r="H65" s="22"/>
    </row>
    <row r="66" spans="2:9" x14ac:dyDescent="0.25">
      <c r="C66" s="31"/>
      <c r="D66" s="31"/>
      <c r="E66" s="33"/>
      <c r="F66" s="13"/>
      <c r="G66" s="5"/>
      <c r="H66" s="17"/>
      <c r="I66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46"/>
  <sheetViews>
    <sheetView topLeftCell="B1" workbookViewId="0">
      <pane xSplit="1" ySplit="6" topLeftCell="C19" activePane="bottomRight" state="frozen"/>
      <selection activeCell="B1" sqref="B1"/>
      <selection pane="topRight" activeCell="C1" sqref="C1"/>
      <selection pane="bottomLeft" activeCell="B7" sqref="B7"/>
      <selection pane="bottomRight" activeCell="H646" sqref="H646"/>
    </sheetView>
  </sheetViews>
  <sheetFormatPr defaultRowHeight="15" x14ac:dyDescent="0.25"/>
  <cols>
    <col min="1" max="1" width="0" hidden="1" customWidth="1"/>
    <col min="2" max="2" width="6" customWidth="1"/>
    <col min="3" max="3" width="44.85546875" bestFit="1" customWidth="1"/>
    <col min="5" max="5" width="13.85546875" bestFit="1" customWidth="1"/>
    <col min="6" max="6" width="9.5703125" customWidth="1"/>
    <col min="7" max="7" width="14" customWidth="1"/>
    <col min="8" max="8" width="20.85546875" customWidth="1"/>
  </cols>
  <sheetData>
    <row r="1" spans="1:8" x14ac:dyDescent="0.25">
      <c r="B1" s="28" t="s">
        <v>2802</v>
      </c>
      <c r="C1" s="1"/>
      <c r="D1" s="45"/>
    </row>
    <row r="2" spans="1:8" x14ac:dyDescent="0.25">
      <c r="B2" s="29"/>
      <c r="C2" s="27" t="s">
        <v>2811</v>
      </c>
      <c r="D2" s="45"/>
    </row>
    <row r="3" spans="1:8" x14ac:dyDescent="0.25">
      <c r="B3" s="29"/>
      <c r="C3" s="1"/>
      <c r="D3" s="45"/>
    </row>
    <row r="4" spans="1:8" x14ac:dyDescent="0.25">
      <c r="B4" s="42" t="s">
        <v>2804</v>
      </c>
      <c r="C4" s="1"/>
      <c r="D4" s="45"/>
    </row>
    <row r="5" spans="1:8" x14ac:dyDescent="0.25">
      <c r="D5" s="45"/>
    </row>
    <row r="6" spans="1:8" s="7" customFormat="1" ht="38.25" x14ac:dyDescent="0.25">
      <c r="A6" s="52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s="6" t="s">
        <v>885</v>
      </c>
      <c r="B7" s="11">
        <v>1</v>
      </c>
      <c r="C7" s="11" t="s">
        <v>2151</v>
      </c>
      <c r="D7" s="11">
        <v>35</v>
      </c>
      <c r="E7" s="13"/>
      <c r="F7" s="5"/>
      <c r="G7" s="17">
        <f>ROUND(E7*(1+(F7/100)),4)</f>
        <v>0</v>
      </c>
      <c r="H7" s="15">
        <f>ROUND(G7*D7,2)</f>
        <v>0</v>
      </c>
    </row>
    <row r="8" spans="1:8" x14ac:dyDescent="0.25">
      <c r="A8" s="6" t="s">
        <v>886</v>
      </c>
      <c r="B8" s="11">
        <v>2</v>
      </c>
      <c r="C8" s="11" t="s">
        <v>2152</v>
      </c>
      <c r="D8" s="11">
        <v>25</v>
      </c>
      <c r="E8" s="13"/>
      <c r="F8" s="5"/>
      <c r="G8" s="17">
        <f t="shared" ref="G8:G71" si="0">ROUND(E8*(1+(F8/100)),4)</f>
        <v>0</v>
      </c>
      <c r="H8" s="15">
        <f t="shared" ref="H8:H71" si="1">ROUND(G8*D8,2)</f>
        <v>0</v>
      </c>
    </row>
    <row r="9" spans="1:8" x14ac:dyDescent="0.25">
      <c r="A9" s="6" t="s">
        <v>887</v>
      </c>
      <c r="B9" s="11">
        <v>3</v>
      </c>
      <c r="C9" s="11" t="s">
        <v>2153</v>
      </c>
      <c r="D9" s="11">
        <v>51</v>
      </c>
      <c r="E9" s="13"/>
      <c r="F9" s="5"/>
      <c r="G9" s="17">
        <f t="shared" si="0"/>
        <v>0</v>
      </c>
      <c r="H9" s="15">
        <f t="shared" si="1"/>
        <v>0</v>
      </c>
    </row>
    <row r="10" spans="1:8" x14ac:dyDescent="0.25">
      <c r="A10" s="6" t="s">
        <v>888</v>
      </c>
      <c r="B10" s="11">
        <v>4</v>
      </c>
      <c r="C10" s="11" t="s">
        <v>2154</v>
      </c>
      <c r="D10" s="11">
        <v>344</v>
      </c>
      <c r="E10" s="13"/>
      <c r="F10" s="5"/>
      <c r="G10" s="17">
        <f t="shared" si="0"/>
        <v>0</v>
      </c>
      <c r="H10" s="15">
        <f t="shared" si="1"/>
        <v>0</v>
      </c>
    </row>
    <row r="11" spans="1:8" x14ac:dyDescent="0.25">
      <c r="A11" s="6" t="s">
        <v>889</v>
      </c>
      <c r="B11" s="11">
        <v>5</v>
      </c>
      <c r="C11" s="11" t="s">
        <v>2155</v>
      </c>
      <c r="D11" s="11">
        <v>318</v>
      </c>
      <c r="E11" s="13"/>
      <c r="F11" s="5"/>
      <c r="G11" s="17">
        <f t="shared" si="0"/>
        <v>0</v>
      </c>
      <c r="H11" s="15">
        <f t="shared" si="1"/>
        <v>0</v>
      </c>
    </row>
    <row r="12" spans="1:8" x14ac:dyDescent="0.25">
      <c r="A12" s="6" t="s">
        <v>890</v>
      </c>
      <c r="B12" s="11">
        <v>6</v>
      </c>
      <c r="C12" s="11" t="s">
        <v>2156</v>
      </c>
      <c r="D12" s="11">
        <v>82</v>
      </c>
      <c r="E12" s="13"/>
      <c r="F12" s="5"/>
      <c r="G12" s="17">
        <f t="shared" si="0"/>
        <v>0</v>
      </c>
      <c r="H12" s="15">
        <f t="shared" si="1"/>
        <v>0</v>
      </c>
    </row>
    <row r="13" spans="1:8" x14ac:dyDescent="0.25">
      <c r="A13" s="6" t="s">
        <v>891</v>
      </c>
      <c r="B13" s="11">
        <v>7</v>
      </c>
      <c r="C13" s="11" t="s">
        <v>2157</v>
      </c>
      <c r="D13" s="11">
        <v>154</v>
      </c>
      <c r="E13" s="13"/>
      <c r="F13" s="5"/>
      <c r="G13" s="17">
        <f t="shared" si="0"/>
        <v>0</v>
      </c>
      <c r="H13" s="15">
        <f t="shared" si="1"/>
        <v>0</v>
      </c>
    </row>
    <row r="14" spans="1:8" x14ac:dyDescent="0.25">
      <c r="A14" s="6" t="s">
        <v>892</v>
      </c>
      <c r="B14" s="11">
        <v>8</v>
      </c>
      <c r="C14" s="11" t="s">
        <v>2158</v>
      </c>
      <c r="D14" s="11">
        <v>21</v>
      </c>
      <c r="E14" s="13"/>
      <c r="F14" s="5"/>
      <c r="G14" s="17">
        <f t="shared" si="0"/>
        <v>0</v>
      </c>
      <c r="H14" s="15">
        <f t="shared" si="1"/>
        <v>0</v>
      </c>
    </row>
    <row r="15" spans="1:8" x14ac:dyDescent="0.25">
      <c r="A15" s="6" t="s">
        <v>893</v>
      </c>
      <c r="B15" s="11">
        <v>9</v>
      </c>
      <c r="C15" s="11" t="s">
        <v>2159</v>
      </c>
      <c r="D15" s="11">
        <v>214</v>
      </c>
      <c r="E15" s="13"/>
      <c r="F15" s="5"/>
      <c r="G15" s="17">
        <f t="shared" si="0"/>
        <v>0</v>
      </c>
      <c r="H15" s="15">
        <f t="shared" si="1"/>
        <v>0</v>
      </c>
    </row>
    <row r="16" spans="1:8" x14ac:dyDescent="0.25">
      <c r="A16" s="6" t="s">
        <v>894</v>
      </c>
      <c r="B16" s="11">
        <v>10</v>
      </c>
      <c r="C16" s="11" t="s">
        <v>2160</v>
      </c>
      <c r="D16" s="11">
        <v>103</v>
      </c>
      <c r="E16" s="13"/>
      <c r="F16" s="5"/>
      <c r="G16" s="17">
        <f t="shared" si="0"/>
        <v>0</v>
      </c>
      <c r="H16" s="15">
        <f t="shared" si="1"/>
        <v>0</v>
      </c>
    </row>
    <row r="17" spans="1:8" x14ac:dyDescent="0.25">
      <c r="A17" s="6" t="s">
        <v>895</v>
      </c>
      <c r="B17" s="11">
        <v>11</v>
      </c>
      <c r="C17" s="11" t="s">
        <v>2161</v>
      </c>
      <c r="D17" s="11">
        <v>88</v>
      </c>
      <c r="E17" s="13"/>
      <c r="F17" s="5"/>
      <c r="G17" s="17">
        <f t="shared" si="0"/>
        <v>0</v>
      </c>
      <c r="H17" s="15">
        <f t="shared" si="1"/>
        <v>0</v>
      </c>
    </row>
    <row r="18" spans="1:8" x14ac:dyDescent="0.25">
      <c r="A18" s="6" t="s">
        <v>896</v>
      </c>
      <c r="B18" s="11">
        <v>12</v>
      </c>
      <c r="C18" s="11" t="s">
        <v>2162</v>
      </c>
      <c r="D18" s="11">
        <v>13</v>
      </c>
      <c r="E18" s="13"/>
      <c r="F18" s="5"/>
      <c r="G18" s="17">
        <f t="shared" si="0"/>
        <v>0</v>
      </c>
      <c r="H18" s="15">
        <f t="shared" si="1"/>
        <v>0</v>
      </c>
    </row>
    <row r="19" spans="1:8" x14ac:dyDescent="0.25">
      <c r="A19" s="6" t="s">
        <v>897</v>
      </c>
      <c r="B19" s="11">
        <v>13</v>
      </c>
      <c r="C19" s="11" t="s">
        <v>2163</v>
      </c>
      <c r="D19" s="11">
        <v>42</v>
      </c>
      <c r="E19" s="13"/>
      <c r="F19" s="5"/>
      <c r="G19" s="17">
        <f t="shared" si="0"/>
        <v>0</v>
      </c>
      <c r="H19" s="15">
        <f t="shared" si="1"/>
        <v>0</v>
      </c>
    </row>
    <row r="20" spans="1:8" x14ac:dyDescent="0.25">
      <c r="A20" s="6" t="s">
        <v>898</v>
      </c>
      <c r="B20" s="11">
        <v>14</v>
      </c>
      <c r="C20" s="11" t="s">
        <v>2164</v>
      </c>
      <c r="D20" s="11">
        <v>51</v>
      </c>
      <c r="E20" s="13"/>
      <c r="F20" s="5"/>
      <c r="G20" s="17">
        <f t="shared" si="0"/>
        <v>0</v>
      </c>
      <c r="H20" s="15">
        <f t="shared" si="1"/>
        <v>0</v>
      </c>
    </row>
    <row r="21" spans="1:8" x14ac:dyDescent="0.25">
      <c r="A21" s="6" t="s">
        <v>899</v>
      </c>
      <c r="B21" s="11">
        <v>15</v>
      </c>
      <c r="C21" s="11" t="s">
        <v>2165</v>
      </c>
      <c r="D21" s="11">
        <v>227</v>
      </c>
      <c r="E21" s="13"/>
      <c r="F21" s="5"/>
      <c r="G21" s="17">
        <f t="shared" si="0"/>
        <v>0</v>
      </c>
      <c r="H21" s="15">
        <f t="shared" si="1"/>
        <v>0</v>
      </c>
    </row>
    <row r="22" spans="1:8" x14ac:dyDescent="0.25">
      <c r="A22" s="6" t="s">
        <v>900</v>
      </c>
      <c r="B22" s="11">
        <v>16</v>
      </c>
      <c r="C22" s="11" t="s">
        <v>2166</v>
      </c>
      <c r="D22" s="11">
        <v>78</v>
      </c>
      <c r="E22" s="13"/>
      <c r="F22" s="5"/>
      <c r="G22" s="17">
        <f t="shared" si="0"/>
        <v>0</v>
      </c>
      <c r="H22" s="15">
        <f t="shared" si="1"/>
        <v>0</v>
      </c>
    </row>
    <row r="23" spans="1:8" x14ac:dyDescent="0.25">
      <c r="A23" s="6" t="s">
        <v>901</v>
      </c>
      <c r="B23" s="11">
        <v>17</v>
      </c>
      <c r="C23" s="11" t="s">
        <v>2167</v>
      </c>
      <c r="D23" s="11">
        <v>232</v>
      </c>
      <c r="E23" s="13"/>
      <c r="F23" s="5"/>
      <c r="G23" s="17">
        <f t="shared" si="0"/>
        <v>0</v>
      </c>
      <c r="H23" s="15">
        <f t="shared" si="1"/>
        <v>0</v>
      </c>
    </row>
    <row r="24" spans="1:8" x14ac:dyDescent="0.25">
      <c r="A24" s="6" t="s">
        <v>902</v>
      </c>
      <c r="B24" s="11">
        <v>18</v>
      </c>
      <c r="C24" s="11" t="s">
        <v>2168</v>
      </c>
      <c r="D24" s="11">
        <v>25</v>
      </c>
      <c r="E24" s="13"/>
      <c r="F24" s="5"/>
      <c r="G24" s="17">
        <f t="shared" si="0"/>
        <v>0</v>
      </c>
      <c r="H24" s="15">
        <f t="shared" si="1"/>
        <v>0</v>
      </c>
    </row>
    <row r="25" spans="1:8" x14ac:dyDescent="0.25">
      <c r="A25" s="6" t="s">
        <v>903</v>
      </c>
      <c r="B25" s="11">
        <v>19</v>
      </c>
      <c r="C25" s="11" t="s">
        <v>2169</v>
      </c>
      <c r="D25" s="11">
        <v>26</v>
      </c>
      <c r="E25" s="13"/>
      <c r="F25" s="5"/>
      <c r="G25" s="17">
        <f t="shared" si="0"/>
        <v>0</v>
      </c>
      <c r="H25" s="15">
        <f t="shared" si="1"/>
        <v>0</v>
      </c>
    </row>
    <row r="26" spans="1:8" x14ac:dyDescent="0.25">
      <c r="A26" s="6" t="s">
        <v>904</v>
      </c>
      <c r="B26" s="11">
        <v>20</v>
      </c>
      <c r="C26" s="11" t="s">
        <v>2170</v>
      </c>
      <c r="D26" s="11">
        <v>244</v>
      </c>
      <c r="E26" s="13"/>
      <c r="F26" s="5"/>
      <c r="G26" s="17">
        <f t="shared" si="0"/>
        <v>0</v>
      </c>
      <c r="H26" s="15">
        <f t="shared" si="1"/>
        <v>0</v>
      </c>
    </row>
    <row r="27" spans="1:8" x14ac:dyDescent="0.25">
      <c r="A27" s="6" t="s">
        <v>905</v>
      </c>
      <c r="B27" s="11">
        <v>21</v>
      </c>
      <c r="C27" s="11" t="s">
        <v>2171</v>
      </c>
      <c r="D27" s="11">
        <v>12</v>
      </c>
      <c r="E27" s="13"/>
      <c r="F27" s="5"/>
      <c r="G27" s="17">
        <f t="shared" si="0"/>
        <v>0</v>
      </c>
      <c r="H27" s="15">
        <f t="shared" si="1"/>
        <v>0</v>
      </c>
    </row>
    <row r="28" spans="1:8" x14ac:dyDescent="0.25">
      <c r="A28" s="6" t="s">
        <v>906</v>
      </c>
      <c r="B28" s="11">
        <v>22</v>
      </c>
      <c r="C28" s="11" t="s">
        <v>2172</v>
      </c>
      <c r="D28" s="11">
        <v>16</v>
      </c>
      <c r="E28" s="13"/>
      <c r="F28" s="5"/>
      <c r="G28" s="17">
        <f t="shared" si="0"/>
        <v>0</v>
      </c>
      <c r="H28" s="15">
        <f t="shared" si="1"/>
        <v>0</v>
      </c>
    </row>
    <row r="29" spans="1:8" x14ac:dyDescent="0.25">
      <c r="A29" s="6" t="s">
        <v>907</v>
      </c>
      <c r="B29" s="11">
        <v>23</v>
      </c>
      <c r="C29" s="11" t="s">
        <v>2173</v>
      </c>
      <c r="D29" s="11">
        <v>6</v>
      </c>
      <c r="E29" s="13"/>
      <c r="F29" s="5"/>
      <c r="G29" s="17">
        <f t="shared" si="0"/>
        <v>0</v>
      </c>
      <c r="H29" s="15">
        <f t="shared" si="1"/>
        <v>0</v>
      </c>
    </row>
    <row r="30" spans="1:8" x14ac:dyDescent="0.25">
      <c r="A30" s="6" t="s">
        <v>908</v>
      </c>
      <c r="B30" s="11">
        <v>24</v>
      </c>
      <c r="C30" s="11" t="s">
        <v>2174</v>
      </c>
      <c r="D30" s="11">
        <v>87</v>
      </c>
      <c r="E30" s="13"/>
      <c r="F30" s="5"/>
      <c r="G30" s="17">
        <f t="shared" si="0"/>
        <v>0</v>
      </c>
      <c r="H30" s="15">
        <f t="shared" si="1"/>
        <v>0</v>
      </c>
    </row>
    <row r="31" spans="1:8" x14ac:dyDescent="0.25">
      <c r="A31" s="6" t="s">
        <v>909</v>
      </c>
      <c r="B31" s="11">
        <v>25</v>
      </c>
      <c r="C31" s="11" t="s">
        <v>2175</v>
      </c>
      <c r="D31" s="11">
        <v>48</v>
      </c>
      <c r="E31" s="13"/>
      <c r="F31" s="5"/>
      <c r="G31" s="17">
        <f t="shared" si="0"/>
        <v>0</v>
      </c>
      <c r="H31" s="15">
        <f t="shared" si="1"/>
        <v>0</v>
      </c>
    </row>
    <row r="32" spans="1:8" x14ac:dyDescent="0.25">
      <c r="A32" s="6" t="s">
        <v>910</v>
      </c>
      <c r="B32" s="11">
        <v>26</v>
      </c>
      <c r="C32" s="11" t="s">
        <v>2176</v>
      </c>
      <c r="D32" s="11">
        <v>75</v>
      </c>
      <c r="E32" s="13"/>
      <c r="F32" s="5"/>
      <c r="G32" s="17">
        <f t="shared" si="0"/>
        <v>0</v>
      </c>
      <c r="H32" s="15">
        <f t="shared" si="1"/>
        <v>0</v>
      </c>
    </row>
    <row r="33" spans="1:8" x14ac:dyDescent="0.25">
      <c r="A33" s="6" t="s">
        <v>911</v>
      </c>
      <c r="B33" s="11">
        <v>27</v>
      </c>
      <c r="C33" s="11" t="s">
        <v>2177</v>
      </c>
      <c r="D33" s="11">
        <v>48</v>
      </c>
      <c r="E33" s="13"/>
      <c r="F33" s="5"/>
      <c r="G33" s="17">
        <f t="shared" si="0"/>
        <v>0</v>
      </c>
      <c r="H33" s="15">
        <f t="shared" si="1"/>
        <v>0</v>
      </c>
    </row>
    <row r="34" spans="1:8" x14ac:dyDescent="0.25">
      <c r="A34" s="6" t="s">
        <v>912</v>
      </c>
      <c r="B34" s="11">
        <v>28</v>
      </c>
      <c r="C34" s="11" t="s">
        <v>2178</v>
      </c>
      <c r="D34" s="11">
        <v>47</v>
      </c>
      <c r="E34" s="13"/>
      <c r="F34" s="5"/>
      <c r="G34" s="17">
        <f t="shared" si="0"/>
        <v>0</v>
      </c>
      <c r="H34" s="15">
        <f t="shared" si="1"/>
        <v>0</v>
      </c>
    </row>
    <row r="35" spans="1:8" x14ac:dyDescent="0.25">
      <c r="A35" s="6" t="s">
        <v>913</v>
      </c>
      <c r="B35" s="11">
        <v>29</v>
      </c>
      <c r="C35" s="11" t="s">
        <v>2179</v>
      </c>
      <c r="D35" s="11">
        <v>87</v>
      </c>
      <c r="E35" s="13"/>
      <c r="F35" s="5"/>
      <c r="G35" s="17">
        <f t="shared" si="0"/>
        <v>0</v>
      </c>
      <c r="H35" s="15">
        <f t="shared" si="1"/>
        <v>0</v>
      </c>
    </row>
    <row r="36" spans="1:8" x14ac:dyDescent="0.25">
      <c r="A36" s="6" t="s">
        <v>914</v>
      </c>
      <c r="B36" s="11">
        <v>30</v>
      </c>
      <c r="C36" s="11" t="s">
        <v>2180</v>
      </c>
      <c r="D36" s="11">
        <v>116</v>
      </c>
      <c r="E36" s="13"/>
      <c r="F36" s="5"/>
      <c r="G36" s="17">
        <f t="shared" si="0"/>
        <v>0</v>
      </c>
      <c r="H36" s="15">
        <f t="shared" si="1"/>
        <v>0</v>
      </c>
    </row>
    <row r="37" spans="1:8" x14ac:dyDescent="0.25">
      <c r="A37" s="6" t="s">
        <v>915</v>
      </c>
      <c r="B37" s="11">
        <v>31</v>
      </c>
      <c r="C37" s="11" t="s">
        <v>2181</v>
      </c>
      <c r="D37" s="11">
        <v>85</v>
      </c>
      <c r="E37" s="13"/>
      <c r="F37" s="5"/>
      <c r="G37" s="17">
        <f t="shared" si="0"/>
        <v>0</v>
      </c>
      <c r="H37" s="15">
        <f t="shared" si="1"/>
        <v>0</v>
      </c>
    </row>
    <row r="38" spans="1:8" x14ac:dyDescent="0.25">
      <c r="A38" s="6" t="s">
        <v>916</v>
      </c>
      <c r="B38" s="11">
        <v>32</v>
      </c>
      <c r="C38" s="11" t="s">
        <v>2182</v>
      </c>
      <c r="D38" s="11">
        <v>5</v>
      </c>
      <c r="E38" s="13"/>
      <c r="F38" s="5"/>
      <c r="G38" s="17">
        <f t="shared" si="0"/>
        <v>0</v>
      </c>
      <c r="H38" s="15">
        <f t="shared" si="1"/>
        <v>0</v>
      </c>
    </row>
    <row r="39" spans="1:8" x14ac:dyDescent="0.25">
      <c r="A39" s="6" t="s">
        <v>917</v>
      </c>
      <c r="B39" s="11">
        <v>33</v>
      </c>
      <c r="C39" s="11" t="s">
        <v>2183</v>
      </c>
      <c r="D39" s="11">
        <v>273</v>
      </c>
      <c r="E39" s="13"/>
      <c r="F39" s="5"/>
      <c r="G39" s="17">
        <f t="shared" si="0"/>
        <v>0</v>
      </c>
      <c r="H39" s="15">
        <f t="shared" si="1"/>
        <v>0</v>
      </c>
    </row>
    <row r="40" spans="1:8" x14ac:dyDescent="0.25">
      <c r="A40" s="6" t="s">
        <v>918</v>
      </c>
      <c r="B40" s="11">
        <v>34</v>
      </c>
      <c r="C40" s="11" t="s">
        <v>2184</v>
      </c>
      <c r="D40" s="11">
        <v>142</v>
      </c>
      <c r="E40" s="13"/>
      <c r="F40" s="5"/>
      <c r="G40" s="17">
        <f t="shared" si="0"/>
        <v>0</v>
      </c>
      <c r="H40" s="15">
        <f t="shared" si="1"/>
        <v>0</v>
      </c>
    </row>
    <row r="41" spans="1:8" x14ac:dyDescent="0.25">
      <c r="A41" s="6" t="s">
        <v>919</v>
      </c>
      <c r="B41" s="11">
        <v>35</v>
      </c>
      <c r="C41" s="11" t="s">
        <v>2185</v>
      </c>
      <c r="D41" s="11">
        <v>58</v>
      </c>
      <c r="E41" s="13"/>
      <c r="F41" s="5"/>
      <c r="G41" s="17">
        <f t="shared" si="0"/>
        <v>0</v>
      </c>
      <c r="H41" s="15">
        <f t="shared" si="1"/>
        <v>0</v>
      </c>
    </row>
    <row r="42" spans="1:8" x14ac:dyDescent="0.25">
      <c r="A42" s="6" t="s">
        <v>920</v>
      </c>
      <c r="B42" s="11">
        <v>36</v>
      </c>
      <c r="C42" s="11" t="s">
        <v>2186</v>
      </c>
      <c r="D42" s="11">
        <v>113</v>
      </c>
      <c r="E42" s="13"/>
      <c r="F42" s="5"/>
      <c r="G42" s="17">
        <f t="shared" si="0"/>
        <v>0</v>
      </c>
      <c r="H42" s="15">
        <f t="shared" si="1"/>
        <v>0</v>
      </c>
    </row>
    <row r="43" spans="1:8" x14ac:dyDescent="0.25">
      <c r="A43" s="6" t="s">
        <v>921</v>
      </c>
      <c r="B43" s="11">
        <v>37</v>
      </c>
      <c r="C43" s="11" t="s">
        <v>2187</v>
      </c>
      <c r="D43" s="11">
        <v>33</v>
      </c>
      <c r="E43" s="13"/>
      <c r="F43" s="5"/>
      <c r="G43" s="17">
        <f t="shared" si="0"/>
        <v>0</v>
      </c>
      <c r="H43" s="15">
        <f t="shared" si="1"/>
        <v>0</v>
      </c>
    </row>
    <row r="44" spans="1:8" x14ac:dyDescent="0.25">
      <c r="A44" s="6" t="s">
        <v>922</v>
      </c>
      <c r="B44" s="11">
        <v>38</v>
      </c>
      <c r="C44" s="11" t="s">
        <v>2188</v>
      </c>
      <c r="D44" s="11">
        <v>37</v>
      </c>
      <c r="E44" s="13"/>
      <c r="F44" s="5"/>
      <c r="G44" s="17">
        <f t="shared" si="0"/>
        <v>0</v>
      </c>
      <c r="H44" s="15">
        <f t="shared" si="1"/>
        <v>0</v>
      </c>
    </row>
    <row r="45" spans="1:8" x14ac:dyDescent="0.25">
      <c r="A45" s="6" t="s">
        <v>923</v>
      </c>
      <c r="B45" s="11">
        <v>39</v>
      </c>
      <c r="C45" s="11" t="s">
        <v>2189</v>
      </c>
      <c r="D45" s="11">
        <v>12</v>
      </c>
      <c r="E45" s="13"/>
      <c r="F45" s="5"/>
      <c r="G45" s="17">
        <f t="shared" si="0"/>
        <v>0</v>
      </c>
      <c r="H45" s="15">
        <f t="shared" si="1"/>
        <v>0</v>
      </c>
    </row>
    <row r="46" spans="1:8" x14ac:dyDescent="0.25">
      <c r="A46" s="6" t="s">
        <v>924</v>
      </c>
      <c r="B46" s="11">
        <v>40</v>
      </c>
      <c r="C46" s="11" t="s">
        <v>2190</v>
      </c>
      <c r="D46" s="11">
        <v>14</v>
      </c>
      <c r="E46" s="13"/>
      <c r="F46" s="5"/>
      <c r="G46" s="17">
        <f t="shared" si="0"/>
        <v>0</v>
      </c>
      <c r="H46" s="15">
        <f t="shared" si="1"/>
        <v>0</v>
      </c>
    </row>
    <row r="47" spans="1:8" x14ac:dyDescent="0.25">
      <c r="A47" s="6" t="s">
        <v>925</v>
      </c>
      <c r="B47" s="11">
        <v>41</v>
      </c>
      <c r="C47" s="11" t="s">
        <v>2191</v>
      </c>
      <c r="D47" s="11">
        <v>54</v>
      </c>
      <c r="E47" s="13"/>
      <c r="F47" s="5"/>
      <c r="G47" s="17">
        <f t="shared" si="0"/>
        <v>0</v>
      </c>
      <c r="H47" s="15">
        <f t="shared" si="1"/>
        <v>0</v>
      </c>
    </row>
    <row r="48" spans="1:8" x14ac:dyDescent="0.25">
      <c r="A48" s="6" t="s">
        <v>926</v>
      </c>
      <c r="B48" s="11">
        <v>42</v>
      </c>
      <c r="C48" s="11" t="s">
        <v>2192</v>
      </c>
      <c r="D48" s="11">
        <v>109</v>
      </c>
      <c r="E48" s="13"/>
      <c r="F48" s="5"/>
      <c r="G48" s="17">
        <f t="shared" si="0"/>
        <v>0</v>
      </c>
      <c r="H48" s="15">
        <f t="shared" si="1"/>
        <v>0</v>
      </c>
    </row>
    <row r="49" spans="1:8" x14ac:dyDescent="0.25">
      <c r="A49" s="6" t="s">
        <v>927</v>
      </c>
      <c r="B49" s="11">
        <v>43</v>
      </c>
      <c r="C49" s="11" t="s">
        <v>2193</v>
      </c>
      <c r="D49" s="11">
        <v>108</v>
      </c>
      <c r="E49" s="13"/>
      <c r="F49" s="5"/>
      <c r="G49" s="17">
        <f t="shared" si="0"/>
        <v>0</v>
      </c>
      <c r="H49" s="15">
        <f t="shared" si="1"/>
        <v>0</v>
      </c>
    </row>
    <row r="50" spans="1:8" x14ac:dyDescent="0.25">
      <c r="A50" s="6" t="s">
        <v>928</v>
      </c>
      <c r="B50" s="11">
        <v>44</v>
      </c>
      <c r="C50" s="11" t="s">
        <v>2194</v>
      </c>
      <c r="D50" s="11">
        <v>64</v>
      </c>
      <c r="E50" s="13"/>
      <c r="F50" s="5"/>
      <c r="G50" s="17">
        <f t="shared" si="0"/>
        <v>0</v>
      </c>
      <c r="H50" s="15">
        <f t="shared" si="1"/>
        <v>0</v>
      </c>
    </row>
    <row r="51" spans="1:8" x14ac:dyDescent="0.25">
      <c r="A51" s="6" t="s">
        <v>929</v>
      </c>
      <c r="B51" s="11">
        <v>45</v>
      </c>
      <c r="C51" s="11" t="s">
        <v>2195</v>
      </c>
      <c r="D51" s="11">
        <v>85</v>
      </c>
      <c r="E51" s="13"/>
      <c r="F51" s="5"/>
      <c r="G51" s="17">
        <f t="shared" si="0"/>
        <v>0</v>
      </c>
      <c r="H51" s="15">
        <f t="shared" si="1"/>
        <v>0</v>
      </c>
    </row>
    <row r="52" spans="1:8" x14ac:dyDescent="0.25">
      <c r="A52" s="6" t="s">
        <v>930</v>
      </c>
      <c r="B52" s="11">
        <v>46</v>
      </c>
      <c r="C52" s="11" t="s">
        <v>2196</v>
      </c>
      <c r="D52" s="11">
        <v>53</v>
      </c>
      <c r="E52" s="13"/>
      <c r="F52" s="5"/>
      <c r="G52" s="17">
        <f t="shared" si="0"/>
        <v>0</v>
      </c>
      <c r="H52" s="15">
        <f t="shared" si="1"/>
        <v>0</v>
      </c>
    </row>
    <row r="53" spans="1:8" x14ac:dyDescent="0.25">
      <c r="A53" s="6" t="s">
        <v>931</v>
      </c>
      <c r="B53" s="11">
        <v>47</v>
      </c>
      <c r="C53" s="11" t="s">
        <v>2197</v>
      </c>
      <c r="D53" s="11">
        <v>41</v>
      </c>
      <c r="E53" s="13"/>
      <c r="F53" s="5"/>
      <c r="G53" s="17">
        <f t="shared" si="0"/>
        <v>0</v>
      </c>
      <c r="H53" s="15">
        <f t="shared" si="1"/>
        <v>0</v>
      </c>
    </row>
    <row r="54" spans="1:8" x14ac:dyDescent="0.25">
      <c r="A54" s="6" t="s">
        <v>932</v>
      </c>
      <c r="B54" s="11">
        <v>48</v>
      </c>
      <c r="C54" s="11" t="s">
        <v>2198</v>
      </c>
      <c r="D54" s="11">
        <v>123</v>
      </c>
      <c r="E54" s="13"/>
      <c r="F54" s="5"/>
      <c r="G54" s="17">
        <f t="shared" si="0"/>
        <v>0</v>
      </c>
      <c r="H54" s="15">
        <f t="shared" si="1"/>
        <v>0</v>
      </c>
    </row>
    <row r="55" spans="1:8" x14ac:dyDescent="0.25">
      <c r="A55" s="6" t="s">
        <v>933</v>
      </c>
      <c r="B55" s="11">
        <v>49</v>
      </c>
      <c r="C55" s="11" t="s">
        <v>2199</v>
      </c>
      <c r="D55" s="11">
        <v>105</v>
      </c>
      <c r="E55" s="13"/>
      <c r="F55" s="5"/>
      <c r="G55" s="17">
        <f t="shared" si="0"/>
        <v>0</v>
      </c>
      <c r="H55" s="15">
        <f t="shared" si="1"/>
        <v>0</v>
      </c>
    </row>
    <row r="56" spans="1:8" x14ac:dyDescent="0.25">
      <c r="A56" s="6" t="s">
        <v>934</v>
      </c>
      <c r="B56" s="11">
        <v>50</v>
      </c>
      <c r="C56" s="11" t="s">
        <v>2200</v>
      </c>
      <c r="D56" s="11">
        <v>4</v>
      </c>
      <c r="E56" s="13"/>
      <c r="F56" s="5"/>
      <c r="G56" s="17">
        <f t="shared" si="0"/>
        <v>0</v>
      </c>
      <c r="H56" s="15">
        <f t="shared" si="1"/>
        <v>0</v>
      </c>
    </row>
    <row r="57" spans="1:8" x14ac:dyDescent="0.25">
      <c r="A57" s="6" t="s">
        <v>935</v>
      </c>
      <c r="B57" s="11">
        <v>51</v>
      </c>
      <c r="C57" s="11" t="s">
        <v>2201</v>
      </c>
      <c r="D57" s="11">
        <v>4</v>
      </c>
      <c r="E57" s="13"/>
      <c r="F57" s="5"/>
      <c r="G57" s="17">
        <f t="shared" si="0"/>
        <v>0</v>
      </c>
      <c r="H57" s="15">
        <f t="shared" si="1"/>
        <v>0</v>
      </c>
    </row>
    <row r="58" spans="1:8" x14ac:dyDescent="0.25">
      <c r="A58" s="6" t="s">
        <v>936</v>
      </c>
      <c r="B58" s="11">
        <v>52</v>
      </c>
      <c r="C58" s="11" t="s">
        <v>2202</v>
      </c>
      <c r="D58" s="11">
        <v>5</v>
      </c>
      <c r="E58" s="13"/>
      <c r="F58" s="5"/>
      <c r="G58" s="17">
        <f t="shared" si="0"/>
        <v>0</v>
      </c>
      <c r="H58" s="15">
        <f t="shared" si="1"/>
        <v>0</v>
      </c>
    </row>
    <row r="59" spans="1:8" x14ac:dyDescent="0.25">
      <c r="A59" s="6" t="s">
        <v>937</v>
      </c>
      <c r="B59" s="11">
        <v>53</v>
      </c>
      <c r="C59" s="11" t="s">
        <v>2203</v>
      </c>
      <c r="D59" s="11">
        <v>54</v>
      </c>
      <c r="E59" s="13"/>
      <c r="F59" s="5"/>
      <c r="G59" s="17">
        <f t="shared" si="0"/>
        <v>0</v>
      </c>
      <c r="H59" s="15">
        <f t="shared" si="1"/>
        <v>0</v>
      </c>
    </row>
    <row r="60" spans="1:8" x14ac:dyDescent="0.25">
      <c r="A60" s="6" t="s">
        <v>938</v>
      </c>
      <c r="B60" s="11">
        <v>54</v>
      </c>
      <c r="C60" s="11" t="s">
        <v>2204</v>
      </c>
      <c r="D60" s="11">
        <v>48</v>
      </c>
      <c r="E60" s="13"/>
      <c r="F60" s="5"/>
      <c r="G60" s="17">
        <f t="shared" si="0"/>
        <v>0</v>
      </c>
      <c r="H60" s="15">
        <f t="shared" si="1"/>
        <v>0</v>
      </c>
    </row>
    <row r="61" spans="1:8" x14ac:dyDescent="0.25">
      <c r="A61" s="6" t="s">
        <v>939</v>
      </c>
      <c r="B61" s="11">
        <v>55</v>
      </c>
      <c r="C61" s="11" t="s">
        <v>2205</v>
      </c>
      <c r="D61" s="11">
        <v>18</v>
      </c>
      <c r="E61" s="13"/>
      <c r="F61" s="5"/>
      <c r="G61" s="17">
        <f t="shared" si="0"/>
        <v>0</v>
      </c>
      <c r="H61" s="15">
        <f t="shared" si="1"/>
        <v>0</v>
      </c>
    </row>
    <row r="62" spans="1:8" x14ac:dyDescent="0.25">
      <c r="A62" s="6" t="s">
        <v>940</v>
      </c>
      <c r="B62" s="11">
        <v>56</v>
      </c>
      <c r="C62" s="11" t="s">
        <v>2206</v>
      </c>
      <c r="D62" s="11">
        <v>40</v>
      </c>
      <c r="E62" s="13"/>
      <c r="F62" s="5"/>
      <c r="G62" s="17">
        <f t="shared" si="0"/>
        <v>0</v>
      </c>
      <c r="H62" s="15">
        <f t="shared" si="1"/>
        <v>0</v>
      </c>
    </row>
    <row r="63" spans="1:8" x14ac:dyDescent="0.25">
      <c r="A63" s="6" t="s">
        <v>941</v>
      </c>
      <c r="B63" s="11">
        <v>57</v>
      </c>
      <c r="C63" s="11" t="s">
        <v>2207</v>
      </c>
      <c r="D63" s="11">
        <v>4</v>
      </c>
      <c r="E63" s="13"/>
      <c r="F63" s="5"/>
      <c r="G63" s="17">
        <f t="shared" si="0"/>
        <v>0</v>
      </c>
      <c r="H63" s="15">
        <f t="shared" si="1"/>
        <v>0</v>
      </c>
    </row>
    <row r="64" spans="1:8" x14ac:dyDescent="0.25">
      <c r="A64" s="6" t="s">
        <v>942</v>
      </c>
      <c r="B64" s="11">
        <v>58</v>
      </c>
      <c r="C64" s="11" t="s">
        <v>2208</v>
      </c>
      <c r="D64" s="11">
        <v>31</v>
      </c>
      <c r="E64" s="13"/>
      <c r="F64" s="5"/>
      <c r="G64" s="17">
        <f t="shared" si="0"/>
        <v>0</v>
      </c>
      <c r="H64" s="15">
        <f t="shared" si="1"/>
        <v>0</v>
      </c>
    </row>
    <row r="65" spans="1:8" x14ac:dyDescent="0.25">
      <c r="A65" s="6" t="s">
        <v>943</v>
      </c>
      <c r="B65" s="11">
        <v>59</v>
      </c>
      <c r="C65" s="11" t="s">
        <v>2209</v>
      </c>
      <c r="D65" s="11">
        <v>17</v>
      </c>
      <c r="E65" s="13"/>
      <c r="F65" s="5"/>
      <c r="G65" s="17">
        <f t="shared" si="0"/>
        <v>0</v>
      </c>
      <c r="H65" s="15">
        <f t="shared" si="1"/>
        <v>0</v>
      </c>
    </row>
    <row r="66" spans="1:8" x14ac:dyDescent="0.25">
      <c r="A66" s="6" t="s">
        <v>944</v>
      </c>
      <c r="B66" s="11">
        <v>60</v>
      </c>
      <c r="C66" s="11" t="s">
        <v>2210</v>
      </c>
      <c r="D66" s="11">
        <v>15</v>
      </c>
      <c r="E66" s="13"/>
      <c r="F66" s="5"/>
      <c r="G66" s="17">
        <f t="shared" si="0"/>
        <v>0</v>
      </c>
      <c r="H66" s="15">
        <f t="shared" si="1"/>
        <v>0</v>
      </c>
    </row>
    <row r="67" spans="1:8" x14ac:dyDescent="0.25">
      <c r="A67" s="6" t="s">
        <v>945</v>
      </c>
      <c r="B67" s="11">
        <v>61</v>
      </c>
      <c r="C67" s="11" t="s">
        <v>2211</v>
      </c>
      <c r="D67" s="11">
        <v>2</v>
      </c>
      <c r="E67" s="13"/>
      <c r="F67" s="5"/>
      <c r="G67" s="17">
        <f t="shared" si="0"/>
        <v>0</v>
      </c>
      <c r="H67" s="15">
        <f t="shared" si="1"/>
        <v>0</v>
      </c>
    </row>
    <row r="68" spans="1:8" x14ac:dyDescent="0.25">
      <c r="A68" s="6" t="s">
        <v>946</v>
      </c>
      <c r="B68" s="11">
        <v>62</v>
      </c>
      <c r="C68" s="11" t="s">
        <v>2212</v>
      </c>
      <c r="D68" s="11">
        <v>12</v>
      </c>
      <c r="E68" s="13"/>
      <c r="F68" s="5"/>
      <c r="G68" s="17">
        <f t="shared" si="0"/>
        <v>0</v>
      </c>
      <c r="H68" s="15">
        <f t="shared" si="1"/>
        <v>0</v>
      </c>
    </row>
    <row r="69" spans="1:8" x14ac:dyDescent="0.25">
      <c r="A69" s="6" t="s">
        <v>947</v>
      </c>
      <c r="B69" s="11">
        <v>63</v>
      </c>
      <c r="C69" s="11" t="s">
        <v>2213</v>
      </c>
      <c r="D69" s="11">
        <v>12</v>
      </c>
      <c r="E69" s="13"/>
      <c r="F69" s="5"/>
      <c r="G69" s="17">
        <f t="shared" si="0"/>
        <v>0</v>
      </c>
      <c r="H69" s="15">
        <f t="shared" si="1"/>
        <v>0</v>
      </c>
    </row>
    <row r="70" spans="1:8" x14ac:dyDescent="0.25">
      <c r="A70" s="6" t="s">
        <v>948</v>
      </c>
      <c r="B70" s="11">
        <v>64</v>
      </c>
      <c r="C70" s="11" t="s">
        <v>2214</v>
      </c>
      <c r="D70" s="11">
        <v>39</v>
      </c>
      <c r="E70" s="13"/>
      <c r="F70" s="5"/>
      <c r="G70" s="17">
        <f t="shared" si="0"/>
        <v>0</v>
      </c>
      <c r="H70" s="15">
        <f t="shared" si="1"/>
        <v>0</v>
      </c>
    </row>
    <row r="71" spans="1:8" x14ac:dyDescent="0.25">
      <c r="A71" s="6" t="s">
        <v>949</v>
      </c>
      <c r="B71" s="11">
        <v>65</v>
      </c>
      <c r="C71" s="11" t="s">
        <v>2215</v>
      </c>
      <c r="D71" s="11">
        <v>17</v>
      </c>
      <c r="E71" s="13"/>
      <c r="F71" s="5"/>
      <c r="G71" s="17">
        <f t="shared" si="0"/>
        <v>0</v>
      </c>
      <c r="H71" s="15">
        <f t="shared" si="1"/>
        <v>0</v>
      </c>
    </row>
    <row r="72" spans="1:8" x14ac:dyDescent="0.25">
      <c r="A72" s="6" t="s">
        <v>950</v>
      </c>
      <c r="B72" s="11">
        <v>66</v>
      </c>
      <c r="C72" s="11" t="s">
        <v>2216</v>
      </c>
      <c r="D72" s="11">
        <v>33</v>
      </c>
      <c r="E72" s="13"/>
      <c r="F72" s="5"/>
      <c r="G72" s="17">
        <f t="shared" ref="G72:G135" si="2">ROUND(E72*(1+(F72/100)),4)</f>
        <v>0</v>
      </c>
      <c r="H72" s="15">
        <f t="shared" ref="H72:H135" si="3">ROUND(G72*D72,2)</f>
        <v>0</v>
      </c>
    </row>
    <row r="73" spans="1:8" x14ac:dyDescent="0.25">
      <c r="A73" s="6" t="s">
        <v>951</v>
      </c>
      <c r="B73" s="11">
        <v>67</v>
      </c>
      <c r="C73" s="11" t="s">
        <v>2217</v>
      </c>
      <c r="D73" s="11">
        <v>4</v>
      </c>
      <c r="E73" s="13"/>
      <c r="F73" s="5"/>
      <c r="G73" s="17">
        <f t="shared" si="2"/>
        <v>0</v>
      </c>
      <c r="H73" s="15">
        <f t="shared" si="3"/>
        <v>0</v>
      </c>
    </row>
    <row r="74" spans="1:8" x14ac:dyDescent="0.25">
      <c r="A74" s="6" t="s">
        <v>952</v>
      </c>
      <c r="B74" s="11">
        <v>68</v>
      </c>
      <c r="C74" s="11" t="s">
        <v>2218</v>
      </c>
      <c r="D74" s="11">
        <v>14</v>
      </c>
      <c r="E74" s="13"/>
      <c r="F74" s="5"/>
      <c r="G74" s="17">
        <f t="shared" si="2"/>
        <v>0</v>
      </c>
      <c r="H74" s="15">
        <f t="shared" si="3"/>
        <v>0</v>
      </c>
    </row>
    <row r="75" spans="1:8" x14ac:dyDescent="0.25">
      <c r="A75" s="6" t="s">
        <v>953</v>
      </c>
      <c r="B75" s="11">
        <v>69</v>
      </c>
      <c r="C75" s="11" t="s">
        <v>2219</v>
      </c>
      <c r="D75" s="11">
        <v>23</v>
      </c>
      <c r="E75" s="13"/>
      <c r="F75" s="5"/>
      <c r="G75" s="17">
        <f t="shared" si="2"/>
        <v>0</v>
      </c>
      <c r="H75" s="15">
        <f t="shared" si="3"/>
        <v>0</v>
      </c>
    </row>
    <row r="76" spans="1:8" x14ac:dyDescent="0.25">
      <c r="A76" s="6" t="s">
        <v>954</v>
      </c>
      <c r="B76" s="11">
        <v>70</v>
      </c>
      <c r="C76" s="11" t="s">
        <v>2220</v>
      </c>
      <c r="D76" s="11">
        <v>2</v>
      </c>
      <c r="E76" s="13"/>
      <c r="F76" s="5"/>
      <c r="G76" s="17">
        <f t="shared" si="2"/>
        <v>0</v>
      </c>
      <c r="H76" s="15">
        <f t="shared" si="3"/>
        <v>0</v>
      </c>
    </row>
    <row r="77" spans="1:8" x14ac:dyDescent="0.25">
      <c r="A77" s="6" t="s">
        <v>955</v>
      </c>
      <c r="B77" s="11">
        <v>71</v>
      </c>
      <c r="C77" s="11" t="s">
        <v>2221</v>
      </c>
      <c r="D77" s="11">
        <v>7</v>
      </c>
      <c r="E77" s="13"/>
      <c r="F77" s="5"/>
      <c r="G77" s="17">
        <f t="shared" si="2"/>
        <v>0</v>
      </c>
      <c r="H77" s="15">
        <f t="shared" si="3"/>
        <v>0</v>
      </c>
    </row>
    <row r="78" spans="1:8" x14ac:dyDescent="0.25">
      <c r="A78" s="6" t="s">
        <v>956</v>
      </c>
      <c r="B78" s="11">
        <v>72</v>
      </c>
      <c r="C78" s="11" t="s">
        <v>2222</v>
      </c>
      <c r="D78" s="11">
        <v>2</v>
      </c>
      <c r="E78" s="13"/>
      <c r="F78" s="5"/>
      <c r="G78" s="17">
        <f t="shared" si="2"/>
        <v>0</v>
      </c>
      <c r="H78" s="15">
        <f t="shared" si="3"/>
        <v>0</v>
      </c>
    </row>
    <row r="79" spans="1:8" x14ac:dyDescent="0.25">
      <c r="A79" s="6" t="s">
        <v>957</v>
      </c>
      <c r="B79" s="11">
        <v>73</v>
      </c>
      <c r="C79" s="11" t="s">
        <v>2223</v>
      </c>
      <c r="D79" s="11">
        <v>8</v>
      </c>
      <c r="E79" s="13"/>
      <c r="F79" s="5"/>
      <c r="G79" s="17">
        <f t="shared" si="2"/>
        <v>0</v>
      </c>
      <c r="H79" s="15">
        <f t="shared" si="3"/>
        <v>0</v>
      </c>
    </row>
    <row r="80" spans="1:8" x14ac:dyDescent="0.25">
      <c r="A80" s="6" t="s">
        <v>958</v>
      </c>
      <c r="B80" s="11">
        <v>74</v>
      </c>
      <c r="C80" s="11" t="s">
        <v>2224</v>
      </c>
      <c r="D80" s="11">
        <v>2</v>
      </c>
      <c r="E80" s="13"/>
      <c r="F80" s="5"/>
      <c r="G80" s="17">
        <f t="shared" si="2"/>
        <v>0</v>
      </c>
      <c r="H80" s="15">
        <f t="shared" si="3"/>
        <v>0</v>
      </c>
    </row>
    <row r="81" spans="1:8" x14ac:dyDescent="0.25">
      <c r="A81" s="6" t="s">
        <v>959</v>
      </c>
      <c r="B81" s="11">
        <v>75</v>
      </c>
      <c r="C81" s="11" t="s">
        <v>2225</v>
      </c>
      <c r="D81" s="11">
        <v>24</v>
      </c>
      <c r="E81" s="13"/>
      <c r="F81" s="5"/>
      <c r="G81" s="17">
        <f t="shared" si="2"/>
        <v>0</v>
      </c>
      <c r="H81" s="15">
        <f t="shared" si="3"/>
        <v>0</v>
      </c>
    </row>
    <row r="82" spans="1:8" x14ac:dyDescent="0.25">
      <c r="A82" s="6" t="s">
        <v>960</v>
      </c>
      <c r="B82" s="11">
        <v>76</v>
      </c>
      <c r="C82" s="11" t="s">
        <v>2226</v>
      </c>
      <c r="D82" s="11">
        <v>27</v>
      </c>
      <c r="E82" s="13"/>
      <c r="F82" s="5"/>
      <c r="G82" s="17">
        <f t="shared" si="2"/>
        <v>0</v>
      </c>
      <c r="H82" s="15">
        <f t="shared" si="3"/>
        <v>0</v>
      </c>
    </row>
    <row r="83" spans="1:8" x14ac:dyDescent="0.25">
      <c r="A83" s="6" t="s">
        <v>961</v>
      </c>
      <c r="B83" s="11">
        <v>77</v>
      </c>
      <c r="C83" s="11" t="s">
        <v>2227</v>
      </c>
      <c r="D83" s="11">
        <v>12</v>
      </c>
      <c r="E83" s="13"/>
      <c r="F83" s="5"/>
      <c r="G83" s="17">
        <f t="shared" si="2"/>
        <v>0</v>
      </c>
      <c r="H83" s="15">
        <f t="shared" si="3"/>
        <v>0</v>
      </c>
    </row>
    <row r="84" spans="1:8" x14ac:dyDescent="0.25">
      <c r="A84" s="6" t="s">
        <v>962</v>
      </c>
      <c r="B84" s="11">
        <v>78</v>
      </c>
      <c r="C84" s="11" t="s">
        <v>2228</v>
      </c>
      <c r="D84" s="11">
        <v>19</v>
      </c>
      <c r="E84" s="13"/>
      <c r="F84" s="5"/>
      <c r="G84" s="17">
        <f t="shared" si="2"/>
        <v>0</v>
      </c>
      <c r="H84" s="15">
        <f t="shared" si="3"/>
        <v>0</v>
      </c>
    </row>
    <row r="85" spans="1:8" x14ac:dyDescent="0.25">
      <c r="A85" s="6" t="s">
        <v>963</v>
      </c>
      <c r="B85" s="11">
        <v>79</v>
      </c>
      <c r="C85" s="11" t="s">
        <v>2229</v>
      </c>
      <c r="D85" s="11">
        <v>16</v>
      </c>
      <c r="E85" s="13"/>
      <c r="F85" s="5"/>
      <c r="G85" s="17">
        <f t="shared" si="2"/>
        <v>0</v>
      </c>
      <c r="H85" s="15">
        <f t="shared" si="3"/>
        <v>0</v>
      </c>
    </row>
    <row r="86" spans="1:8" x14ac:dyDescent="0.25">
      <c r="A86" s="6" t="s">
        <v>964</v>
      </c>
      <c r="B86" s="11">
        <v>80</v>
      </c>
      <c r="C86" s="11" t="s">
        <v>2230</v>
      </c>
      <c r="D86" s="11">
        <v>21</v>
      </c>
      <c r="E86" s="13"/>
      <c r="F86" s="5"/>
      <c r="G86" s="17">
        <f t="shared" si="2"/>
        <v>0</v>
      </c>
      <c r="H86" s="15">
        <f t="shared" si="3"/>
        <v>0</v>
      </c>
    </row>
    <row r="87" spans="1:8" x14ac:dyDescent="0.25">
      <c r="A87" s="6" t="s">
        <v>965</v>
      </c>
      <c r="B87" s="11">
        <v>81</v>
      </c>
      <c r="C87" s="11" t="s">
        <v>2231</v>
      </c>
      <c r="D87" s="11">
        <v>2</v>
      </c>
      <c r="E87" s="13"/>
      <c r="F87" s="5"/>
      <c r="G87" s="17">
        <f t="shared" si="2"/>
        <v>0</v>
      </c>
      <c r="H87" s="15">
        <f t="shared" si="3"/>
        <v>0</v>
      </c>
    </row>
    <row r="88" spans="1:8" x14ac:dyDescent="0.25">
      <c r="A88" s="6" t="s">
        <v>966</v>
      </c>
      <c r="B88" s="11">
        <v>82</v>
      </c>
      <c r="C88" s="11" t="s">
        <v>2232</v>
      </c>
      <c r="D88" s="11">
        <v>64</v>
      </c>
      <c r="E88" s="13"/>
      <c r="F88" s="5"/>
      <c r="G88" s="17">
        <f t="shared" si="2"/>
        <v>0</v>
      </c>
      <c r="H88" s="15">
        <f t="shared" si="3"/>
        <v>0</v>
      </c>
    </row>
    <row r="89" spans="1:8" x14ac:dyDescent="0.25">
      <c r="A89" s="6" t="s">
        <v>967</v>
      </c>
      <c r="B89" s="11">
        <v>83</v>
      </c>
      <c r="C89" s="11" t="s">
        <v>2233</v>
      </c>
      <c r="D89" s="11">
        <v>15</v>
      </c>
      <c r="E89" s="13"/>
      <c r="F89" s="5"/>
      <c r="G89" s="17">
        <f t="shared" si="2"/>
        <v>0</v>
      </c>
      <c r="H89" s="15">
        <f t="shared" si="3"/>
        <v>0</v>
      </c>
    </row>
    <row r="90" spans="1:8" x14ac:dyDescent="0.25">
      <c r="A90" s="6" t="s">
        <v>968</v>
      </c>
      <c r="B90" s="11">
        <v>84</v>
      </c>
      <c r="C90" s="11" t="s">
        <v>2234</v>
      </c>
      <c r="D90" s="11">
        <v>12</v>
      </c>
      <c r="E90" s="13"/>
      <c r="F90" s="5"/>
      <c r="G90" s="17">
        <f t="shared" si="2"/>
        <v>0</v>
      </c>
      <c r="H90" s="15">
        <f t="shared" si="3"/>
        <v>0</v>
      </c>
    </row>
    <row r="91" spans="1:8" x14ac:dyDescent="0.25">
      <c r="A91" s="6" t="s">
        <v>969</v>
      </c>
      <c r="B91" s="11">
        <v>85</v>
      </c>
      <c r="C91" s="11" t="s">
        <v>2235</v>
      </c>
      <c r="D91" s="11">
        <v>14</v>
      </c>
      <c r="E91" s="13"/>
      <c r="F91" s="5"/>
      <c r="G91" s="17">
        <f t="shared" si="2"/>
        <v>0</v>
      </c>
      <c r="H91" s="15">
        <f t="shared" si="3"/>
        <v>0</v>
      </c>
    </row>
    <row r="92" spans="1:8" x14ac:dyDescent="0.25">
      <c r="A92" s="6" t="s">
        <v>970</v>
      </c>
      <c r="B92" s="11">
        <v>86</v>
      </c>
      <c r="C92" s="11" t="s">
        <v>2236</v>
      </c>
      <c r="D92" s="11">
        <v>14</v>
      </c>
      <c r="E92" s="13"/>
      <c r="F92" s="5"/>
      <c r="G92" s="17">
        <f t="shared" si="2"/>
        <v>0</v>
      </c>
      <c r="H92" s="15">
        <f t="shared" si="3"/>
        <v>0</v>
      </c>
    </row>
    <row r="93" spans="1:8" x14ac:dyDescent="0.25">
      <c r="A93" s="6" t="s">
        <v>971</v>
      </c>
      <c r="B93" s="11">
        <v>87</v>
      </c>
      <c r="C93" s="11" t="s">
        <v>2237</v>
      </c>
      <c r="D93" s="11">
        <v>13</v>
      </c>
      <c r="E93" s="13"/>
      <c r="F93" s="5"/>
      <c r="G93" s="17">
        <f t="shared" si="2"/>
        <v>0</v>
      </c>
      <c r="H93" s="15">
        <f t="shared" si="3"/>
        <v>0</v>
      </c>
    </row>
    <row r="94" spans="1:8" x14ac:dyDescent="0.25">
      <c r="A94" s="6" t="s">
        <v>972</v>
      </c>
      <c r="B94" s="11">
        <v>88</v>
      </c>
      <c r="C94" s="11" t="s">
        <v>2238</v>
      </c>
      <c r="D94" s="11">
        <v>12</v>
      </c>
      <c r="E94" s="13"/>
      <c r="F94" s="5"/>
      <c r="G94" s="17">
        <f t="shared" si="2"/>
        <v>0</v>
      </c>
      <c r="H94" s="15">
        <f t="shared" si="3"/>
        <v>0</v>
      </c>
    </row>
    <row r="95" spans="1:8" x14ac:dyDescent="0.25">
      <c r="A95" s="6" t="s">
        <v>973</v>
      </c>
      <c r="B95" s="11">
        <v>89</v>
      </c>
      <c r="C95" s="11" t="s">
        <v>2239</v>
      </c>
      <c r="D95" s="11">
        <v>7</v>
      </c>
      <c r="E95" s="13"/>
      <c r="F95" s="5"/>
      <c r="G95" s="17">
        <f t="shared" si="2"/>
        <v>0</v>
      </c>
      <c r="H95" s="15">
        <f t="shared" si="3"/>
        <v>0</v>
      </c>
    </row>
    <row r="96" spans="1:8" x14ac:dyDescent="0.25">
      <c r="A96" s="6" t="s">
        <v>974</v>
      </c>
      <c r="B96" s="11">
        <v>90</v>
      </c>
      <c r="C96" s="11" t="s">
        <v>2240</v>
      </c>
      <c r="D96" s="11">
        <v>25</v>
      </c>
      <c r="E96" s="13"/>
      <c r="F96" s="5"/>
      <c r="G96" s="17">
        <f t="shared" si="2"/>
        <v>0</v>
      </c>
      <c r="H96" s="15">
        <f t="shared" si="3"/>
        <v>0</v>
      </c>
    </row>
    <row r="97" spans="1:8" x14ac:dyDescent="0.25">
      <c r="A97" s="6" t="s">
        <v>975</v>
      </c>
      <c r="B97" s="11">
        <v>91</v>
      </c>
      <c r="C97" s="11" t="s">
        <v>2241</v>
      </c>
      <c r="D97" s="11">
        <v>35</v>
      </c>
      <c r="E97" s="13"/>
      <c r="F97" s="5"/>
      <c r="G97" s="17">
        <f t="shared" si="2"/>
        <v>0</v>
      </c>
      <c r="H97" s="15">
        <f t="shared" si="3"/>
        <v>0</v>
      </c>
    </row>
    <row r="98" spans="1:8" x14ac:dyDescent="0.25">
      <c r="A98" s="6" t="s">
        <v>976</v>
      </c>
      <c r="B98" s="11">
        <v>92</v>
      </c>
      <c r="C98" s="11" t="s">
        <v>2242</v>
      </c>
      <c r="D98" s="11">
        <v>22</v>
      </c>
      <c r="E98" s="13"/>
      <c r="F98" s="5"/>
      <c r="G98" s="17">
        <f t="shared" si="2"/>
        <v>0</v>
      </c>
      <c r="H98" s="15">
        <f t="shared" si="3"/>
        <v>0</v>
      </c>
    </row>
    <row r="99" spans="1:8" x14ac:dyDescent="0.25">
      <c r="A99" s="6" t="s">
        <v>977</v>
      </c>
      <c r="B99" s="11">
        <v>93</v>
      </c>
      <c r="C99" s="11" t="s">
        <v>2243</v>
      </c>
      <c r="D99" s="11">
        <v>13</v>
      </c>
      <c r="E99" s="13"/>
      <c r="F99" s="5"/>
      <c r="G99" s="17">
        <f t="shared" si="2"/>
        <v>0</v>
      </c>
      <c r="H99" s="15">
        <f t="shared" si="3"/>
        <v>0</v>
      </c>
    </row>
    <row r="100" spans="1:8" x14ac:dyDescent="0.25">
      <c r="A100" s="6" t="s">
        <v>978</v>
      </c>
      <c r="B100" s="11">
        <v>94</v>
      </c>
      <c r="C100" s="11" t="s">
        <v>2244</v>
      </c>
      <c r="D100" s="11">
        <v>27</v>
      </c>
      <c r="E100" s="13"/>
      <c r="F100" s="5"/>
      <c r="G100" s="17">
        <f t="shared" si="2"/>
        <v>0</v>
      </c>
      <c r="H100" s="15">
        <f t="shared" si="3"/>
        <v>0</v>
      </c>
    </row>
    <row r="101" spans="1:8" x14ac:dyDescent="0.25">
      <c r="A101" s="6" t="s">
        <v>979</v>
      </c>
      <c r="B101" s="11">
        <v>95</v>
      </c>
      <c r="C101" s="11" t="s">
        <v>2245</v>
      </c>
      <c r="D101" s="11">
        <v>18</v>
      </c>
      <c r="E101" s="13"/>
      <c r="F101" s="5"/>
      <c r="G101" s="17">
        <f t="shared" si="2"/>
        <v>0</v>
      </c>
      <c r="H101" s="15">
        <f t="shared" si="3"/>
        <v>0</v>
      </c>
    </row>
    <row r="102" spans="1:8" x14ac:dyDescent="0.25">
      <c r="A102" s="6" t="s">
        <v>980</v>
      </c>
      <c r="B102" s="11">
        <v>96</v>
      </c>
      <c r="C102" s="11" t="s">
        <v>2246</v>
      </c>
      <c r="D102" s="11">
        <v>12</v>
      </c>
      <c r="E102" s="13"/>
      <c r="F102" s="5"/>
      <c r="G102" s="17">
        <f t="shared" si="2"/>
        <v>0</v>
      </c>
      <c r="H102" s="15">
        <f t="shared" si="3"/>
        <v>0</v>
      </c>
    </row>
    <row r="103" spans="1:8" x14ac:dyDescent="0.25">
      <c r="A103" s="6" t="s">
        <v>981</v>
      </c>
      <c r="B103" s="11">
        <v>97</v>
      </c>
      <c r="C103" s="11" t="s">
        <v>2247</v>
      </c>
      <c r="D103" s="11">
        <v>127</v>
      </c>
      <c r="E103" s="13"/>
      <c r="F103" s="5"/>
      <c r="G103" s="17">
        <f t="shared" si="2"/>
        <v>0</v>
      </c>
      <c r="H103" s="15">
        <f t="shared" si="3"/>
        <v>0</v>
      </c>
    </row>
    <row r="104" spans="1:8" x14ac:dyDescent="0.25">
      <c r="A104" s="6" t="s">
        <v>982</v>
      </c>
      <c r="B104" s="11">
        <v>98</v>
      </c>
      <c r="C104" s="11" t="s">
        <v>2248</v>
      </c>
      <c r="D104" s="11">
        <v>20</v>
      </c>
      <c r="E104" s="13"/>
      <c r="F104" s="5"/>
      <c r="G104" s="17">
        <f t="shared" si="2"/>
        <v>0</v>
      </c>
      <c r="H104" s="15">
        <f t="shared" si="3"/>
        <v>0</v>
      </c>
    </row>
    <row r="105" spans="1:8" x14ac:dyDescent="0.25">
      <c r="A105" s="6" t="s">
        <v>983</v>
      </c>
      <c r="B105" s="11">
        <v>99</v>
      </c>
      <c r="C105" s="11" t="s">
        <v>2249</v>
      </c>
      <c r="D105" s="11">
        <v>4</v>
      </c>
      <c r="E105" s="13"/>
      <c r="F105" s="5"/>
      <c r="G105" s="17">
        <f t="shared" si="2"/>
        <v>0</v>
      </c>
      <c r="H105" s="15">
        <f t="shared" si="3"/>
        <v>0</v>
      </c>
    </row>
    <row r="106" spans="1:8" x14ac:dyDescent="0.25">
      <c r="A106" s="6" t="s">
        <v>984</v>
      </c>
      <c r="B106" s="11">
        <v>100</v>
      </c>
      <c r="C106" s="11" t="s">
        <v>2250</v>
      </c>
      <c r="D106" s="11">
        <v>1</v>
      </c>
      <c r="E106" s="13"/>
      <c r="F106" s="5"/>
      <c r="G106" s="17">
        <f t="shared" si="2"/>
        <v>0</v>
      </c>
      <c r="H106" s="15">
        <f t="shared" si="3"/>
        <v>0</v>
      </c>
    </row>
    <row r="107" spans="1:8" x14ac:dyDescent="0.25">
      <c r="A107" s="6" t="s">
        <v>985</v>
      </c>
      <c r="B107" s="11">
        <v>101</v>
      </c>
      <c r="C107" s="11" t="s">
        <v>2251</v>
      </c>
      <c r="D107" s="11">
        <v>2</v>
      </c>
      <c r="E107" s="13"/>
      <c r="F107" s="5"/>
      <c r="G107" s="17">
        <f t="shared" si="2"/>
        <v>0</v>
      </c>
      <c r="H107" s="15">
        <f t="shared" si="3"/>
        <v>0</v>
      </c>
    </row>
    <row r="108" spans="1:8" x14ac:dyDescent="0.25">
      <c r="A108" s="6" t="s">
        <v>986</v>
      </c>
      <c r="B108" s="11">
        <v>102</v>
      </c>
      <c r="C108" s="11" t="s">
        <v>2252</v>
      </c>
      <c r="D108" s="11">
        <v>26</v>
      </c>
      <c r="E108" s="13"/>
      <c r="F108" s="5"/>
      <c r="G108" s="17">
        <f t="shared" si="2"/>
        <v>0</v>
      </c>
      <c r="H108" s="15">
        <f t="shared" si="3"/>
        <v>0</v>
      </c>
    </row>
    <row r="109" spans="1:8" x14ac:dyDescent="0.25">
      <c r="A109" s="6" t="s">
        <v>987</v>
      </c>
      <c r="B109" s="11">
        <v>103</v>
      </c>
      <c r="C109" s="11" t="s">
        <v>2253</v>
      </c>
      <c r="D109" s="11">
        <v>43</v>
      </c>
      <c r="E109" s="13"/>
      <c r="F109" s="5"/>
      <c r="G109" s="17">
        <f t="shared" si="2"/>
        <v>0</v>
      </c>
      <c r="H109" s="15">
        <f t="shared" si="3"/>
        <v>0</v>
      </c>
    </row>
    <row r="110" spans="1:8" x14ac:dyDescent="0.25">
      <c r="A110" s="6" t="s">
        <v>988</v>
      </c>
      <c r="B110" s="11">
        <v>104</v>
      </c>
      <c r="C110" s="11" t="s">
        <v>2254</v>
      </c>
      <c r="D110" s="11">
        <v>14</v>
      </c>
      <c r="E110" s="13"/>
      <c r="F110" s="5"/>
      <c r="G110" s="17">
        <f t="shared" si="2"/>
        <v>0</v>
      </c>
      <c r="H110" s="15">
        <f t="shared" si="3"/>
        <v>0</v>
      </c>
    </row>
    <row r="111" spans="1:8" x14ac:dyDescent="0.25">
      <c r="A111" s="6" t="s">
        <v>989</v>
      </c>
      <c r="B111" s="11">
        <v>105</v>
      </c>
      <c r="C111" s="11" t="s">
        <v>2255</v>
      </c>
      <c r="D111" s="11">
        <v>26</v>
      </c>
      <c r="E111" s="13"/>
      <c r="F111" s="5"/>
      <c r="G111" s="17">
        <f t="shared" si="2"/>
        <v>0</v>
      </c>
      <c r="H111" s="15">
        <f t="shared" si="3"/>
        <v>0</v>
      </c>
    </row>
    <row r="112" spans="1:8" x14ac:dyDescent="0.25">
      <c r="A112" s="6" t="s">
        <v>990</v>
      </c>
      <c r="B112" s="11">
        <v>106</v>
      </c>
      <c r="C112" s="11" t="s">
        <v>2256</v>
      </c>
      <c r="D112" s="11">
        <v>6</v>
      </c>
      <c r="E112" s="13"/>
      <c r="F112" s="5"/>
      <c r="G112" s="17">
        <f t="shared" si="2"/>
        <v>0</v>
      </c>
      <c r="H112" s="15">
        <f t="shared" si="3"/>
        <v>0</v>
      </c>
    </row>
    <row r="113" spans="1:8" x14ac:dyDescent="0.25">
      <c r="A113" s="6" t="s">
        <v>991</v>
      </c>
      <c r="B113" s="11">
        <v>107</v>
      </c>
      <c r="C113" s="11" t="s">
        <v>2257</v>
      </c>
      <c r="D113" s="11">
        <v>16</v>
      </c>
      <c r="E113" s="13"/>
      <c r="F113" s="5"/>
      <c r="G113" s="17">
        <f t="shared" si="2"/>
        <v>0</v>
      </c>
      <c r="H113" s="15">
        <f t="shared" si="3"/>
        <v>0</v>
      </c>
    </row>
    <row r="114" spans="1:8" x14ac:dyDescent="0.25">
      <c r="A114" s="6" t="s">
        <v>992</v>
      </c>
      <c r="B114" s="11">
        <v>108</v>
      </c>
      <c r="C114" s="11" t="s">
        <v>2258</v>
      </c>
      <c r="D114" s="11">
        <v>11</v>
      </c>
      <c r="E114" s="13"/>
      <c r="F114" s="5"/>
      <c r="G114" s="17">
        <f t="shared" si="2"/>
        <v>0</v>
      </c>
      <c r="H114" s="15">
        <f t="shared" si="3"/>
        <v>0</v>
      </c>
    </row>
    <row r="115" spans="1:8" x14ac:dyDescent="0.25">
      <c r="A115" s="6" t="s">
        <v>993</v>
      </c>
      <c r="B115" s="11">
        <v>109</v>
      </c>
      <c r="C115" s="11" t="s">
        <v>2259</v>
      </c>
      <c r="D115" s="11">
        <v>16</v>
      </c>
      <c r="E115" s="13"/>
      <c r="F115" s="5"/>
      <c r="G115" s="17">
        <f t="shared" si="2"/>
        <v>0</v>
      </c>
      <c r="H115" s="15">
        <f t="shared" si="3"/>
        <v>0</v>
      </c>
    </row>
    <row r="116" spans="1:8" x14ac:dyDescent="0.25">
      <c r="A116" s="6" t="s">
        <v>994</v>
      </c>
      <c r="B116" s="11">
        <v>110</v>
      </c>
      <c r="C116" s="11" t="s">
        <v>2260</v>
      </c>
      <c r="D116" s="11">
        <v>1</v>
      </c>
      <c r="E116" s="13"/>
      <c r="F116" s="5"/>
      <c r="G116" s="17">
        <f t="shared" si="2"/>
        <v>0</v>
      </c>
      <c r="H116" s="15">
        <f t="shared" si="3"/>
        <v>0</v>
      </c>
    </row>
    <row r="117" spans="1:8" x14ac:dyDescent="0.25">
      <c r="A117" s="6" t="s">
        <v>995</v>
      </c>
      <c r="B117" s="11">
        <v>111</v>
      </c>
      <c r="C117" s="11" t="s">
        <v>2261</v>
      </c>
      <c r="D117" s="11">
        <v>14</v>
      </c>
      <c r="E117" s="13"/>
      <c r="F117" s="5"/>
      <c r="G117" s="17">
        <f t="shared" si="2"/>
        <v>0</v>
      </c>
      <c r="H117" s="15">
        <f t="shared" si="3"/>
        <v>0</v>
      </c>
    </row>
    <row r="118" spans="1:8" x14ac:dyDescent="0.25">
      <c r="A118" s="6" t="s">
        <v>996</v>
      </c>
      <c r="B118" s="11">
        <v>112</v>
      </c>
      <c r="C118" s="11" t="s">
        <v>2262</v>
      </c>
      <c r="D118" s="11">
        <v>18</v>
      </c>
      <c r="E118" s="13"/>
      <c r="F118" s="5"/>
      <c r="G118" s="17">
        <f t="shared" si="2"/>
        <v>0</v>
      </c>
      <c r="H118" s="15">
        <f t="shared" si="3"/>
        <v>0</v>
      </c>
    </row>
    <row r="119" spans="1:8" x14ac:dyDescent="0.25">
      <c r="A119" s="6" t="s">
        <v>997</v>
      </c>
      <c r="B119" s="11">
        <v>113</v>
      </c>
      <c r="C119" s="11" t="s">
        <v>2263</v>
      </c>
      <c r="D119" s="11">
        <v>51</v>
      </c>
      <c r="E119" s="13"/>
      <c r="F119" s="5"/>
      <c r="G119" s="17">
        <f t="shared" si="2"/>
        <v>0</v>
      </c>
      <c r="H119" s="15">
        <f t="shared" si="3"/>
        <v>0</v>
      </c>
    </row>
    <row r="120" spans="1:8" x14ac:dyDescent="0.25">
      <c r="A120" s="6" t="s">
        <v>998</v>
      </c>
      <c r="B120" s="11">
        <v>114</v>
      </c>
      <c r="C120" s="11" t="s">
        <v>2264</v>
      </c>
      <c r="D120" s="11">
        <v>12</v>
      </c>
      <c r="E120" s="13"/>
      <c r="F120" s="5"/>
      <c r="G120" s="17">
        <f t="shared" si="2"/>
        <v>0</v>
      </c>
      <c r="H120" s="15">
        <f t="shared" si="3"/>
        <v>0</v>
      </c>
    </row>
    <row r="121" spans="1:8" x14ac:dyDescent="0.25">
      <c r="A121" s="6" t="s">
        <v>999</v>
      </c>
      <c r="B121" s="11">
        <v>115</v>
      </c>
      <c r="C121" s="11" t="s">
        <v>2265</v>
      </c>
      <c r="D121" s="11">
        <v>25</v>
      </c>
      <c r="E121" s="13"/>
      <c r="F121" s="5"/>
      <c r="G121" s="17">
        <f t="shared" si="2"/>
        <v>0</v>
      </c>
      <c r="H121" s="15">
        <f t="shared" si="3"/>
        <v>0</v>
      </c>
    </row>
    <row r="122" spans="1:8" x14ac:dyDescent="0.25">
      <c r="A122" s="6" t="s">
        <v>1000</v>
      </c>
      <c r="B122" s="11">
        <v>116</v>
      </c>
      <c r="C122" s="11" t="s">
        <v>2266</v>
      </c>
      <c r="D122" s="11">
        <v>1</v>
      </c>
      <c r="E122" s="13"/>
      <c r="F122" s="5"/>
      <c r="G122" s="17">
        <f t="shared" si="2"/>
        <v>0</v>
      </c>
      <c r="H122" s="15">
        <f t="shared" si="3"/>
        <v>0</v>
      </c>
    </row>
    <row r="123" spans="1:8" x14ac:dyDescent="0.25">
      <c r="A123" s="6" t="s">
        <v>1001</v>
      </c>
      <c r="B123" s="11">
        <v>117</v>
      </c>
      <c r="C123" s="11" t="s">
        <v>2267</v>
      </c>
      <c r="D123" s="11">
        <v>12</v>
      </c>
      <c r="E123" s="13"/>
      <c r="F123" s="5"/>
      <c r="G123" s="17">
        <f t="shared" si="2"/>
        <v>0</v>
      </c>
      <c r="H123" s="15">
        <f t="shared" si="3"/>
        <v>0</v>
      </c>
    </row>
    <row r="124" spans="1:8" x14ac:dyDescent="0.25">
      <c r="A124" s="6" t="s">
        <v>1002</v>
      </c>
      <c r="B124" s="11">
        <v>118</v>
      </c>
      <c r="C124" s="11" t="s">
        <v>2268</v>
      </c>
      <c r="D124" s="11">
        <v>45</v>
      </c>
      <c r="E124" s="13"/>
      <c r="F124" s="5"/>
      <c r="G124" s="17">
        <f t="shared" si="2"/>
        <v>0</v>
      </c>
      <c r="H124" s="15">
        <f t="shared" si="3"/>
        <v>0</v>
      </c>
    </row>
    <row r="125" spans="1:8" x14ac:dyDescent="0.25">
      <c r="A125" s="6" t="s">
        <v>1003</v>
      </c>
      <c r="B125" s="11">
        <v>119</v>
      </c>
      <c r="C125" s="11" t="s">
        <v>2269</v>
      </c>
      <c r="D125" s="11">
        <v>1</v>
      </c>
      <c r="E125" s="13"/>
      <c r="F125" s="5"/>
      <c r="G125" s="17">
        <f t="shared" si="2"/>
        <v>0</v>
      </c>
      <c r="H125" s="15">
        <f t="shared" si="3"/>
        <v>0</v>
      </c>
    </row>
    <row r="126" spans="1:8" x14ac:dyDescent="0.25">
      <c r="A126" s="6" t="s">
        <v>1004</v>
      </c>
      <c r="B126" s="11">
        <v>120</v>
      </c>
      <c r="C126" s="11" t="s">
        <v>2270</v>
      </c>
      <c r="D126" s="11">
        <v>1</v>
      </c>
      <c r="E126" s="13"/>
      <c r="F126" s="5"/>
      <c r="G126" s="17">
        <f t="shared" si="2"/>
        <v>0</v>
      </c>
      <c r="H126" s="15">
        <f t="shared" si="3"/>
        <v>0</v>
      </c>
    </row>
    <row r="127" spans="1:8" x14ac:dyDescent="0.25">
      <c r="A127" s="6" t="s">
        <v>1005</v>
      </c>
      <c r="B127" s="11">
        <v>121</v>
      </c>
      <c r="C127" s="11" t="s">
        <v>2271</v>
      </c>
      <c r="D127" s="11">
        <v>6</v>
      </c>
      <c r="E127" s="13"/>
      <c r="F127" s="5"/>
      <c r="G127" s="17">
        <f t="shared" si="2"/>
        <v>0</v>
      </c>
      <c r="H127" s="15">
        <f t="shared" si="3"/>
        <v>0</v>
      </c>
    </row>
    <row r="128" spans="1:8" x14ac:dyDescent="0.25">
      <c r="A128" s="6" t="s">
        <v>1006</v>
      </c>
      <c r="B128" s="11">
        <v>122</v>
      </c>
      <c r="C128" s="11" t="s">
        <v>2272</v>
      </c>
      <c r="D128" s="11">
        <v>10</v>
      </c>
      <c r="E128" s="13"/>
      <c r="F128" s="5"/>
      <c r="G128" s="17">
        <f t="shared" si="2"/>
        <v>0</v>
      </c>
      <c r="H128" s="15">
        <f t="shared" si="3"/>
        <v>0</v>
      </c>
    </row>
    <row r="129" spans="1:8" x14ac:dyDescent="0.25">
      <c r="A129" s="6" t="s">
        <v>1007</v>
      </c>
      <c r="B129" s="11">
        <v>123</v>
      </c>
      <c r="C129" s="11" t="s">
        <v>2273</v>
      </c>
      <c r="D129" s="11">
        <v>8</v>
      </c>
      <c r="E129" s="13"/>
      <c r="F129" s="5"/>
      <c r="G129" s="17">
        <f t="shared" si="2"/>
        <v>0</v>
      </c>
      <c r="H129" s="15">
        <f t="shared" si="3"/>
        <v>0</v>
      </c>
    </row>
    <row r="130" spans="1:8" x14ac:dyDescent="0.25">
      <c r="A130" s="6" t="s">
        <v>1008</v>
      </c>
      <c r="B130" s="11">
        <v>124</v>
      </c>
      <c r="C130" s="11" t="s">
        <v>2274</v>
      </c>
      <c r="D130" s="11">
        <v>21</v>
      </c>
      <c r="E130" s="13"/>
      <c r="F130" s="5"/>
      <c r="G130" s="17">
        <f t="shared" si="2"/>
        <v>0</v>
      </c>
      <c r="H130" s="15">
        <f t="shared" si="3"/>
        <v>0</v>
      </c>
    </row>
    <row r="131" spans="1:8" x14ac:dyDescent="0.25">
      <c r="A131" s="6" t="s">
        <v>1009</v>
      </c>
      <c r="B131" s="11">
        <v>125</v>
      </c>
      <c r="C131" s="11" t="s">
        <v>2275</v>
      </c>
      <c r="D131" s="11">
        <v>21</v>
      </c>
      <c r="E131" s="13"/>
      <c r="F131" s="5"/>
      <c r="G131" s="17">
        <f t="shared" si="2"/>
        <v>0</v>
      </c>
      <c r="H131" s="15">
        <f t="shared" si="3"/>
        <v>0</v>
      </c>
    </row>
    <row r="132" spans="1:8" x14ac:dyDescent="0.25">
      <c r="A132" s="6" t="s">
        <v>1010</v>
      </c>
      <c r="B132" s="11">
        <v>126</v>
      </c>
      <c r="C132" s="11" t="s">
        <v>2276</v>
      </c>
      <c r="D132" s="11">
        <v>11</v>
      </c>
      <c r="E132" s="13"/>
      <c r="F132" s="5"/>
      <c r="G132" s="17">
        <f t="shared" si="2"/>
        <v>0</v>
      </c>
      <c r="H132" s="15">
        <f t="shared" si="3"/>
        <v>0</v>
      </c>
    </row>
    <row r="133" spans="1:8" x14ac:dyDescent="0.25">
      <c r="A133" s="6" t="s">
        <v>1011</v>
      </c>
      <c r="B133" s="11">
        <v>127</v>
      </c>
      <c r="C133" s="11" t="s">
        <v>2277</v>
      </c>
      <c r="D133" s="11">
        <v>15</v>
      </c>
      <c r="E133" s="13"/>
      <c r="F133" s="5"/>
      <c r="G133" s="17">
        <f t="shared" si="2"/>
        <v>0</v>
      </c>
      <c r="H133" s="15">
        <f t="shared" si="3"/>
        <v>0</v>
      </c>
    </row>
    <row r="134" spans="1:8" x14ac:dyDescent="0.25">
      <c r="A134" s="6" t="s">
        <v>1012</v>
      </c>
      <c r="B134" s="11">
        <v>128</v>
      </c>
      <c r="C134" s="11" t="s">
        <v>2278</v>
      </c>
      <c r="D134" s="11">
        <v>16</v>
      </c>
      <c r="E134" s="13"/>
      <c r="F134" s="5"/>
      <c r="G134" s="17">
        <f t="shared" si="2"/>
        <v>0</v>
      </c>
      <c r="H134" s="15">
        <f t="shared" si="3"/>
        <v>0</v>
      </c>
    </row>
    <row r="135" spans="1:8" x14ac:dyDescent="0.25">
      <c r="A135" s="6" t="s">
        <v>1013</v>
      </c>
      <c r="B135" s="11">
        <v>129</v>
      </c>
      <c r="C135" s="11" t="s">
        <v>2279</v>
      </c>
      <c r="D135" s="11">
        <v>13</v>
      </c>
      <c r="E135" s="13"/>
      <c r="F135" s="5"/>
      <c r="G135" s="17">
        <f t="shared" si="2"/>
        <v>0</v>
      </c>
      <c r="H135" s="15">
        <f t="shared" si="3"/>
        <v>0</v>
      </c>
    </row>
    <row r="136" spans="1:8" x14ac:dyDescent="0.25">
      <c r="A136" s="6" t="s">
        <v>1014</v>
      </c>
      <c r="B136" s="11">
        <v>130</v>
      </c>
      <c r="C136" s="11" t="s">
        <v>2280</v>
      </c>
      <c r="D136" s="11">
        <v>1</v>
      </c>
      <c r="E136" s="13"/>
      <c r="F136" s="5"/>
      <c r="G136" s="17">
        <f t="shared" ref="G136:G199" si="4">ROUND(E136*(1+(F136/100)),4)</f>
        <v>0</v>
      </c>
      <c r="H136" s="15">
        <f t="shared" ref="H136:H199" si="5">ROUND(G136*D136,2)</f>
        <v>0</v>
      </c>
    </row>
    <row r="137" spans="1:8" x14ac:dyDescent="0.25">
      <c r="A137" s="6" t="s">
        <v>1015</v>
      </c>
      <c r="B137" s="11">
        <v>131</v>
      </c>
      <c r="C137" s="11" t="s">
        <v>2281</v>
      </c>
      <c r="D137" s="11">
        <v>38</v>
      </c>
      <c r="E137" s="13"/>
      <c r="F137" s="5"/>
      <c r="G137" s="17">
        <f t="shared" si="4"/>
        <v>0</v>
      </c>
      <c r="H137" s="15">
        <f t="shared" si="5"/>
        <v>0</v>
      </c>
    </row>
    <row r="138" spans="1:8" x14ac:dyDescent="0.25">
      <c r="A138" s="6" t="s">
        <v>1016</v>
      </c>
      <c r="B138" s="11">
        <v>132</v>
      </c>
      <c r="C138" s="11" t="s">
        <v>2282</v>
      </c>
      <c r="D138" s="11">
        <v>15</v>
      </c>
      <c r="E138" s="13"/>
      <c r="F138" s="5"/>
      <c r="G138" s="17">
        <f t="shared" si="4"/>
        <v>0</v>
      </c>
      <c r="H138" s="15">
        <f t="shared" si="5"/>
        <v>0</v>
      </c>
    </row>
    <row r="139" spans="1:8" x14ac:dyDescent="0.25">
      <c r="A139" s="6" t="s">
        <v>1017</v>
      </c>
      <c r="B139" s="11">
        <v>133</v>
      </c>
      <c r="C139" s="11" t="s">
        <v>2283</v>
      </c>
      <c r="D139" s="11">
        <v>14</v>
      </c>
      <c r="E139" s="13"/>
      <c r="F139" s="5"/>
      <c r="G139" s="17">
        <f t="shared" si="4"/>
        <v>0</v>
      </c>
      <c r="H139" s="15">
        <f t="shared" si="5"/>
        <v>0</v>
      </c>
    </row>
    <row r="140" spans="1:8" x14ac:dyDescent="0.25">
      <c r="A140" s="6" t="s">
        <v>1018</v>
      </c>
      <c r="B140" s="11">
        <v>134</v>
      </c>
      <c r="C140" s="11" t="s">
        <v>2284</v>
      </c>
      <c r="D140" s="11">
        <v>13</v>
      </c>
      <c r="E140" s="13"/>
      <c r="F140" s="5"/>
      <c r="G140" s="17">
        <f t="shared" si="4"/>
        <v>0</v>
      </c>
      <c r="H140" s="15">
        <f t="shared" si="5"/>
        <v>0</v>
      </c>
    </row>
    <row r="141" spans="1:8" x14ac:dyDescent="0.25">
      <c r="A141" s="6" t="s">
        <v>1019</v>
      </c>
      <c r="B141" s="11">
        <v>135</v>
      </c>
      <c r="C141" s="11" t="s">
        <v>2285</v>
      </c>
      <c r="D141" s="11">
        <v>13</v>
      </c>
      <c r="E141" s="13"/>
      <c r="F141" s="5"/>
      <c r="G141" s="17">
        <f t="shared" si="4"/>
        <v>0</v>
      </c>
      <c r="H141" s="15">
        <f t="shared" si="5"/>
        <v>0</v>
      </c>
    </row>
    <row r="142" spans="1:8" x14ac:dyDescent="0.25">
      <c r="A142" s="6" t="s">
        <v>1020</v>
      </c>
      <c r="B142" s="11">
        <v>136</v>
      </c>
      <c r="C142" s="11" t="s">
        <v>2286</v>
      </c>
      <c r="D142" s="11">
        <v>17</v>
      </c>
      <c r="E142" s="13"/>
      <c r="F142" s="5"/>
      <c r="G142" s="17">
        <f t="shared" si="4"/>
        <v>0</v>
      </c>
      <c r="H142" s="15">
        <f t="shared" si="5"/>
        <v>0</v>
      </c>
    </row>
    <row r="143" spans="1:8" x14ac:dyDescent="0.25">
      <c r="A143" s="6" t="s">
        <v>1021</v>
      </c>
      <c r="B143" s="11">
        <v>137</v>
      </c>
      <c r="C143" s="11" t="s">
        <v>2287</v>
      </c>
      <c r="D143" s="11">
        <v>12</v>
      </c>
      <c r="E143" s="13"/>
      <c r="F143" s="5"/>
      <c r="G143" s="17">
        <f t="shared" si="4"/>
        <v>0</v>
      </c>
      <c r="H143" s="15">
        <f t="shared" si="5"/>
        <v>0</v>
      </c>
    </row>
    <row r="144" spans="1:8" x14ac:dyDescent="0.25">
      <c r="A144" s="6" t="s">
        <v>1022</v>
      </c>
      <c r="B144" s="11">
        <v>138</v>
      </c>
      <c r="C144" s="11" t="s">
        <v>2288</v>
      </c>
      <c r="D144" s="11">
        <v>2</v>
      </c>
      <c r="E144" s="13"/>
      <c r="F144" s="5"/>
      <c r="G144" s="17">
        <f t="shared" si="4"/>
        <v>0</v>
      </c>
      <c r="H144" s="15">
        <f t="shared" si="5"/>
        <v>0</v>
      </c>
    </row>
    <row r="145" spans="1:8" x14ac:dyDescent="0.25">
      <c r="A145" s="6" t="s">
        <v>1023</v>
      </c>
      <c r="B145" s="11">
        <v>139</v>
      </c>
      <c r="C145" s="11" t="s">
        <v>2289</v>
      </c>
      <c r="D145" s="11">
        <v>25</v>
      </c>
      <c r="E145" s="13"/>
      <c r="F145" s="5"/>
      <c r="G145" s="17">
        <f t="shared" si="4"/>
        <v>0</v>
      </c>
      <c r="H145" s="15">
        <f t="shared" si="5"/>
        <v>0</v>
      </c>
    </row>
    <row r="146" spans="1:8" x14ac:dyDescent="0.25">
      <c r="A146" s="6" t="s">
        <v>1024</v>
      </c>
      <c r="B146" s="11">
        <v>140</v>
      </c>
      <c r="C146" s="11" t="s">
        <v>2290</v>
      </c>
      <c r="D146" s="11">
        <v>24</v>
      </c>
      <c r="E146" s="13"/>
      <c r="F146" s="5"/>
      <c r="G146" s="17">
        <f t="shared" si="4"/>
        <v>0</v>
      </c>
      <c r="H146" s="15">
        <f t="shared" si="5"/>
        <v>0</v>
      </c>
    </row>
    <row r="147" spans="1:8" x14ac:dyDescent="0.25">
      <c r="A147" s="6" t="s">
        <v>1025</v>
      </c>
      <c r="B147" s="11">
        <v>141</v>
      </c>
      <c r="C147" s="11" t="s">
        <v>2291</v>
      </c>
      <c r="D147" s="11">
        <v>21</v>
      </c>
      <c r="E147" s="13"/>
      <c r="F147" s="5"/>
      <c r="G147" s="17">
        <f t="shared" si="4"/>
        <v>0</v>
      </c>
      <c r="H147" s="15">
        <f t="shared" si="5"/>
        <v>0</v>
      </c>
    </row>
    <row r="148" spans="1:8" x14ac:dyDescent="0.25">
      <c r="A148" s="6" t="s">
        <v>1026</v>
      </c>
      <c r="B148" s="11">
        <v>142</v>
      </c>
      <c r="C148" s="11" t="s">
        <v>2292</v>
      </c>
      <c r="D148" s="11">
        <v>18</v>
      </c>
      <c r="E148" s="13"/>
      <c r="F148" s="5"/>
      <c r="G148" s="17">
        <f t="shared" si="4"/>
        <v>0</v>
      </c>
      <c r="H148" s="15">
        <f t="shared" si="5"/>
        <v>0</v>
      </c>
    </row>
    <row r="149" spans="1:8" x14ac:dyDescent="0.25">
      <c r="A149" s="6" t="s">
        <v>1027</v>
      </c>
      <c r="B149" s="11">
        <v>143</v>
      </c>
      <c r="C149" s="11" t="s">
        <v>2293</v>
      </c>
      <c r="D149" s="11">
        <v>18</v>
      </c>
      <c r="E149" s="13"/>
      <c r="F149" s="5"/>
      <c r="G149" s="17">
        <f t="shared" si="4"/>
        <v>0</v>
      </c>
      <c r="H149" s="15">
        <f t="shared" si="5"/>
        <v>0</v>
      </c>
    </row>
    <row r="150" spans="1:8" x14ac:dyDescent="0.25">
      <c r="A150" s="6" t="s">
        <v>1028</v>
      </c>
      <c r="B150" s="11">
        <v>144</v>
      </c>
      <c r="C150" s="11" t="s">
        <v>2294</v>
      </c>
      <c r="D150" s="11">
        <v>17</v>
      </c>
      <c r="E150" s="13"/>
      <c r="F150" s="5"/>
      <c r="G150" s="17">
        <f t="shared" si="4"/>
        <v>0</v>
      </c>
      <c r="H150" s="15">
        <f t="shared" si="5"/>
        <v>0</v>
      </c>
    </row>
    <row r="151" spans="1:8" x14ac:dyDescent="0.25">
      <c r="A151" s="6" t="s">
        <v>1029</v>
      </c>
      <c r="B151" s="11">
        <v>145</v>
      </c>
      <c r="C151" s="11" t="s">
        <v>2295</v>
      </c>
      <c r="D151" s="11">
        <v>11</v>
      </c>
      <c r="E151" s="13"/>
      <c r="F151" s="5"/>
      <c r="G151" s="17">
        <f t="shared" si="4"/>
        <v>0</v>
      </c>
      <c r="H151" s="15">
        <f t="shared" si="5"/>
        <v>0</v>
      </c>
    </row>
    <row r="152" spans="1:8" x14ac:dyDescent="0.25">
      <c r="A152" s="6" t="s">
        <v>1030</v>
      </c>
      <c r="B152" s="11">
        <v>146</v>
      </c>
      <c r="C152" s="11" t="s">
        <v>2296</v>
      </c>
      <c r="D152" s="11">
        <v>27</v>
      </c>
      <c r="E152" s="13"/>
      <c r="F152" s="5"/>
      <c r="G152" s="17">
        <f t="shared" si="4"/>
        <v>0</v>
      </c>
      <c r="H152" s="15">
        <f t="shared" si="5"/>
        <v>0</v>
      </c>
    </row>
    <row r="153" spans="1:8" x14ac:dyDescent="0.25">
      <c r="A153" s="6" t="s">
        <v>1031</v>
      </c>
      <c r="B153" s="11">
        <v>147</v>
      </c>
      <c r="C153" s="11" t="s">
        <v>2297</v>
      </c>
      <c r="D153" s="11">
        <v>11</v>
      </c>
      <c r="E153" s="13"/>
      <c r="F153" s="5"/>
      <c r="G153" s="17">
        <f t="shared" si="4"/>
        <v>0</v>
      </c>
      <c r="H153" s="15">
        <f t="shared" si="5"/>
        <v>0</v>
      </c>
    </row>
    <row r="154" spans="1:8" x14ac:dyDescent="0.25">
      <c r="A154" s="6" t="s">
        <v>1032</v>
      </c>
      <c r="B154" s="11">
        <v>148</v>
      </c>
      <c r="C154" s="11" t="s">
        <v>2298</v>
      </c>
      <c r="D154" s="11">
        <v>4</v>
      </c>
      <c r="E154" s="13"/>
      <c r="F154" s="5"/>
      <c r="G154" s="17">
        <f t="shared" si="4"/>
        <v>0</v>
      </c>
      <c r="H154" s="15">
        <f t="shared" si="5"/>
        <v>0</v>
      </c>
    </row>
    <row r="155" spans="1:8" x14ac:dyDescent="0.25">
      <c r="A155" s="6" t="s">
        <v>1033</v>
      </c>
      <c r="B155" s="11">
        <v>149</v>
      </c>
      <c r="C155" s="11" t="s">
        <v>2299</v>
      </c>
      <c r="D155" s="11">
        <v>1</v>
      </c>
      <c r="E155" s="13"/>
      <c r="F155" s="5"/>
      <c r="G155" s="17">
        <f t="shared" si="4"/>
        <v>0</v>
      </c>
      <c r="H155" s="15">
        <f t="shared" si="5"/>
        <v>0</v>
      </c>
    </row>
    <row r="156" spans="1:8" x14ac:dyDescent="0.25">
      <c r="A156" s="6" t="s">
        <v>1034</v>
      </c>
      <c r="B156" s="11">
        <v>150</v>
      </c>
      <c r="C156" s="11" t="s">
        <v>2300</v>
      </c>
      <c r="D156" s="11">
        <v>6</v>
      </c>
      <c r="E156" s="13"/>
      <c r="F156" s="5"/>
      <c r="G156" s="17">
        <f t="shared" si="4"/>
        <v>0</v>
      </c>
      <c r="H156" s="15">
        <f t="shared" si="5"/>
        <v>0</v>
      </c>
    </row>
    <row r="157" spans="1:8" x14ac:dyDescent="0.25">
      <c r="A157" s="6" t="s">
        <v>1035</v>
      </c>
      <c r="B157" s="11">
        <v>151</v>
      </c>
      <c r="C157" s="11" t="s">
        <v>2301</v>
      </c>
      <c r="D157" s="11">
        <v>13</v>
      </c>
      <c r="E157" s="13"/>
      <c r="F157" s="5"/>
      <c r="G157" s="17">
        <f t="shared" si="4"/>
        <v>0</v>
      </c>
      <c r="H157" s="15">
        <f t="shared" si="5"/>
        <v>0</v>
      </c>
    </row>
    <row r="158" spans="1:8" x14ac:dyDescent="0.25">
      <c r="A158" s="6" t="s">
        <v>1036</v>
      </c>
      <c r="B158" s="11">
        <v>152</v>
      </c>
      <c r="C158" s="11" t="s">
        <v>2302</v>
      </c>
      <c r="D158" s="11">
        <v>19</v>
      </c>
      <c r="E158" s="13"/>
      <c r="F158" s="5"/>
      <c r="G158" s="17">
        <f t="shared" si="4"/>
        <v>0</v>
      </c>
      <c r="H158" s="15">
        <f t="shared" si="5"/>
        <v>0</v>
      </c>
    </row>
    <row r="159" spans="1:8" x14ac:dyDescent="0.25">
      <c r="A159" s="6" t="s">
        <v>1037</v>
      </c>
      <c r="B159" s="11">
        <v>153</v>
      </c>
      <c r="C159" s="11" t="s">
        <v>2303</v>
      </c>
      <c r="D159" s="11">
        <v>4</v>
      </c>
      <c r="E159" s="13"/>
      <c r="F159" s="5"/>
      <c r="G159" s="17">
        <f t="shared" si="4"/>
        <v>0</v>
      </c>
      <c r="H159" s="15">
        <f t="shared" si="5"/>
        <v>0</v>
      </c>
    </row>
    <row r="160" spans="1:8" x14ac:dyDescent="0.25">
      <c r="A160" s="6" t="s">
        <v>1038</v>
      </c>
      <c r="B160" s="11">
        <v>154</v>
      </c>
      <c r="C160" s="11" t="s">
        <v>2304</v>
      </c>
      <c r="D160" s="11">
        <v>22</v>
      </c>
      <c r="E160" s="13"/>
      <c r="F160" s="5"/>
      <c r="G160" s="17">
        <f t="shared" si="4"/>
        <v>0</v>
      </c>
      <c r="H160" s="15">
        <f t="shared" si="5"/>
        <v>0</v>
      </c>
    </row>
    <row r="161" spans="1:8" x14ac:dyDescent="0.25">
      <c r="A161" s="6" t="s">
        <v>1039</v>
      </c>
      <c r="B161" s="11">
        <v>155</v>
      </c>
      <c r="C161" s="11" t="s">
        <v>2305</v>
      </c>
      <c r="D161" s="11">
        <v>1</v>
      </c>
      <c r="E161" s="13"/>
      <c r="F161" s="5"/>
      <c r="G161" s="17">
        <f t="shared" si="4"/>
        <v>0</v>
      </c>
      <c r="H161" s="15">
        <f t="shared" si="5"/>
        <v>0</v>
      </c>
    </row>
    <row r="162" spans="1:8" x14ac:dyDescent="0.25">
      <c r="A162" s="6" t="s">
        <v>1040</v>
      </c>
      <c r="B162" s="11">
        <v>156</v>
      </c>
      <c r="C162" s="11" t="s">
        <v>2306</v>
      </c>
      <c r="D162" s="11">
        <v>5</v>
      </c>
      <c r="E162" s="13"/>
      <c r="F162" s="5"/>
      <c r="G162" s="17">
        <f t="shared" si="4"/>
        <v>0</v>
      </c>
      <c r="H162" s="15">
        <f t="shared" si="5"/>
        <v>0</v>
      </c>
    </row>
    <row r="163" spans="1:8" x14ac:dyDescent="0.25">
      <c r="A163" s="6" t="s">
        <v>1041</v>
      </c>
      <c r="B163" s="11">
        <v>157</v>
      </c>
      <c r="C163" s="11" t="s">
        <v>2307</v>
      </c>
      <c r="D163" s="11">
        <v>4</v>
      </c>
      <c r="E163" s="13"/>
      <c r="F163" s="5"/>
      <c r="G163" s="17">
        <f t="shared" si="4"/>
        <v>0</v>
      </c>
      <c r="H163" s="15">
        <f t="shared" si="5"/>
        <v>0</v>
      </c>
    </row>
    <row r="164" spans="1:8" x14ac:dyDescent="0.25">
      <c r="A164" s="6" t="s">
        <v>1042</v>
      </c>
      <c r="B164" s="11">
        <v>158</v>
      </c>
      <c r="C164" s="11" t="s">
        <v>2308</v>
      </c>
      <c r="D164" s="11">
        <v>4</v>
      </c>
      <c r="E164" s="13"/>
      <c r="F164" s="5"/>
      <c r="G164" s="17">
        <f t="shared" si="4"/>
        <v>0</v>
      </c>
      <c r="H164" s="15">
        <f t="shared" si="5"/>
        <v>0</v>
      </c>
    </row>
    <row r="165" spans="1:8" x14ac:dyDescent="0.25">
      <c r="A165" s="6" t="s">
        <v>1043</v>
      </c>
      <c r="B165" s="11">
        <v>159</v>
      </c>
      <c r="C165" s="11" t="s">
        <v>2309</v>
      </c>
      <c r="D165" s="11">
        <v>1</v>
      </c>
      <c r="E165" s="13"/>
      <c r="F165" s="5"/>
      <c r="G165" s="17">
        <f t="shared" si="4"/>
        <v>0</v>
      </c>
      <c r="H165" s="15">
        <f t="shared" si="5"/>
        <v>0</v>
      </c>
    </row>
    <row r="166" spans="1:8" x14ac:dyDescent="0.25">
      <c r="A166" s="6" t="s">
        <v>1044</v>
      </c>
      <c r="B166" s="11">
        <v>160</v>
      </c>
      <c r="C166" s="11" t="s">
        <v>2310</v>
      </c>
      <c r="D166" s="11">
        <v>4</v>
      </c>
      <c r="E166" s="13"/>
      <c r="F166" s="5"/>
      <c r="G166" s="17">
        <f t="shared" si="4"/>
        <v>0</v>
      </c>
      <c r="H166" s="15">
        <f t="shared" si="5"/>
        <v>0</v>
      </c>
    </row>
    <row r="167" spans="1:8" x14ac:dyDescent="0.25">
      <c r="A167" s="6" t="s">
        <v>1045</v>
      </c>
      <c r="B167" s="11">
        <v>161</v>
      </c>
      <c r="C167" s="11" t="s">
        <v>2311</v>
      </c>
      <c r="D167" s="11">
        <v>7</v>
      </c>
      <c r="E167" s="13"/>
      <c r="F167" s="5"/>
      <c r="G167" s="17">
        <f t="shared" si="4"/>
        <v>0</v>
      </c>
      <c r="H167" s="15">
        <f t="shared" si="5"/>
        <v>0</v>
      </c>
    </row>
    <row r="168" spans="1:8" x14ac:dyDescent="0.25">
      <c r="A168" s="6" t="s">
        <v>1046</v>
      </c>
      <c r="B168" s="11">
        <v>162</v>
      </c>
      <c r="C168" s="11" t="s">
        <v>2312</v>
      </c>
      <c r="D168" s="11">
        <v>25</v>
      </c>
      <c r="E168" s="13"/>
      <c r="F168" s="5"/>
      <c r="G168" s="17">
        <f t="shared" si="4"/>
        <v>0</v>
      </c>
      <c r="H168" s="15">
        <f t="shared" si="5"/>
        <v>0</v>
      </c>
    </row>
    <row r="169" spans="1:8" x14ac:dyDescent="0.25">
      <c r="A169" s="6" t="s">
        <v>1047</v>
      </c>
      <c r="B169" s="11">
        <v>163</v>
      </c>
      <c r="C169" s="11" t="s">
        <v>2313</v>
      </c>
      <c r="D169" s="11">
        <v>11</v>
      </c>
      <c r="E169" s="13"/>
      <c r="F169" s="5"/>
      <c r="G169" s="17">
        <f t="shared" si="4"/>
        <v>0</v>
      </c>
      <c r="H169" s="15">
        <f t="shared" si="5"/>
        <v>0</v>
      </c>
    </row>
    <row r="170" spans="1:8" x14ac:dyDescent="0.25">
      <c r="A170" s="6" t="s">
        <v>1048</v>
      </c>
      <c r="B170" s="11">
        <v>164</v>
      </c>
      <c r="C170" s="11" t="s">
        <v>2314</v>
      </c>
      <c r="D170" s="11">
        <v>20</v>
      </c>
      <c r="E170" s="13"/>
      <c r="F170" s="5"/>
      <c r="G170" s="17">
        <f t="shared" si="4"/>
        <v>0</v>
      </c>
      <c r="H170" s="15">
        <f t="shared" si="5"/>
        <v>0</v>
      </c>
    </row>
    <row r="171" spans="1:8" x14ac:dyDescent="0.25">
      <c r="A171" s="6" t="s">
        <v>1049</v>
      </c>
      <c r="B171" s="11">
        <v>165</v>
      </c>
      <c r="C171" s="11" t="s">
        <v>2315</v>
      </c>
      <c r="D171" s="11">
        <v>1</v>
      </c>
      <c r="E171" s="13"/>
      <c r="F171" s="5"/>
      <c r="G171" s="17">
        <f t="shared" si="4"/>
        <v>0</v>
      </c>
      <c r="H171" s="15">
        <f t="shared" si="5"/>
        <v>0</v>
      </c>
    </row>
    <row r="172" spans="1:8" x14ac:dyDescent="0.25">
      <c r="A172" s="6" t="s">
        <v>1050</v>
      </c>
      <c r="B172" s="11">
        <v>166</v>
      </c>
      <c r="C172" s="11" t="s">
        <v>2316</v>
      </c>
      <c r="D172" s="11">
        <v>6</v>
      </c>
      <c r="E172" s="13"/>
      <c r="F172" s="5"/>
      <c r="G172" s="17">
        <f t="shared" si="4"/>
        <v>0</v>
      </c>
      <c r="H172" s="15">
        <f t="shared" si="5"/>
        <v>0</v>
      </c>
    </row>
    <row r="173" spans="1:8" x14ac:dyDescent="0.25">
      <c r="A173" s="6" t="s">
        <v>1051</v>
      </c>
      <c r="B173" s="11">
        <v>167</v>
      </c>
      <c r="C173" s="11" t="s">
        <v>2317</v>
      </c>
      <c r="D173" s="11">
        <v>41</v>
      </c>
      <c r="E173" s="13"/>
      <c r="F173" s="5"/>
      <c r="G173" s="17">
        <f t="shared" si="4"/>
        <v>0</v>
      </c>
      <c r="H173" s="15">
        <f t="shared" si="5"/>
        <v>0</v>
      </c>
    </row>
    <row r="174" spans="1:8" x14ac:dyDescent="0.25">
      <c r="A174" s="6" t="s">
        <v>1052</v>
      </c>
      <c r="B174" s="11">
        <v>168</v>
      </c>
      <c r="C174" s="11" t="s">
        <v>2318</v>
      </c>
      <c r="D174" s="11">
        <v>4</v>
      </c>
      <c r="E174" s="13"/>
      <c r="F174" s="5"/>
      <c r="G174" s="17">
        <f t="shared" si="4"/>
        <v>0</v>
      </c>
      <c r="H174" s="15">
        <f t="shared" si="5"/>
        <v>0</v>
      </c>
    </row>
    <row r="175" spans="1:8" x14ac:dyDescent="0.25">
      <c r="A175" s="6" t="s">
        <v>1053</v>
      </c>
      <c r="B175" s="11">
        <v>169</v>
      </c>
      <c r="C175" s="11" t="s">
        <v>2319</v>
      </c>
      <c r="D175" s="11">
        <v>6</v>
      </c>
      <c r="E175" s="13"/>
      <c r="F175" s="5"/>
      <c r="G175" s="17">
        <f t="shared" si="4"/>
        <v>0</v>
      </c>
      <c r="H175" s="15">
        <f t="shared" si="5"/>
        <v>0</v>
      </c>
    </row>
    <row r="176" spans="1:8" x14ac:dyDescent="0.25">
      <c r="A176" s="6" t="s">
        <v>1054</v>
      </c>
      <c r="B176" s="11">
        <v>170</v>
      </c>
      <c r="C176" s="11" t="s">
        <v>2320</v>
      </c>
      <c r="D176" s="11">
        <v>1</v>
      </c>
      <c r="E176" s="13"/>
      <c r="F176" s="5"/>
      <c r="G176" s="17">
        <f t="shared" si="4"/>
        <v>0</v>
      </c>
      <c r="H176" s="15">
        <f t="shared" si="5"/>
        <v>0</v>
      </c>
    </row>
    <row r="177" spans="1:8" x14ac:dyDescent="0.25">
      <c r="A177" s="6" t="s">
        <v>1055</v>
      </c>
      <c r="B177" s="11">
        <v>171</v>
      </c>
      <c r="C177" s="11" t="s">
        <v>2321</v>
      </c>
      <c r="D177" s="11">
        <v>8</v>
      </c>
      <c r="E177" s="13"/>
      <c r="F177" s="5"/>
      <c r="G177" s="17">
        <f t="shared" si="4"/>
        <v>0</v>
      </c>
      <c r="H177" s="15">
        <f t="shared" si="5"/>
        <v>0</v>
      </c>
    </row>
    <row r="178" spans="1:8" x14ac:dyDescent="0.25">
      <c r="A178" s="6" t="s">
        <v>1056</v>
      </c>
      <c r="B178" s="11">
        <v>172</v>
      </c>
      <c r="C178" s="11" t="s">
        <v>2322</v>
      </c>
      <c r="D178" s="11">
        <v>1</v>
      </c>
      <c r="E178" s="13"/>
      <c r="F178" s="5"/>
      <c r="G178" s="17">
        <f t="shared" si="4"/>
        <v>0</v>
      </c>
      <c r="H178" s="15">
        <f t="shared" si="5"/>
        <v>0</v>
      </c>
    </row>
    <row r="179" spans="1:8" x14ac:dyDescent="0.25">
      <c r="A179" s="6" t="s">
        <v>1057</v>
      </c>
      <c r="B179" s="11">
        <v>173</v>
      </c>
      <c r="C179" s="11" t="s">
        <v>2323</v>
      </c>
      <c r="D179" s="11">
        <v>14</v>
      </c>
      <c r="E179" s="13"/>
      <c r="F179" s="5"/>
      <c r="G179" s="17">
        <f t="shared" si="4"/>
        <v>0</v>
      </c>
      <c r="H179" s="15">
        <f t="shared" si="5"/>
        <v>0</v>
      </c>
    </row>
    <row r="180" spans="1:8" x14ac:dyDescent="0.25">
      <c r="A180" s="6" t="s">
        <v>1058</v>
      </c>
      <c r="B180" s="11">
        <v>174</v>
      </c>
      <c r="C180" s="11" t="s">
        <v>2324</v>
      </c>
      <c r="D180" s="11">
        <v>14</v>
      </c>
      <c r="E180" s="13"/>
      <c r="F180" s="5"/>
      <c r="G180" s="17">
        <f t="shared" si="4"/>
        <v>0</v>
      </c>
      <c r="H180" s="15">
        <f t="shared" si="5"/>
        <v>0</v>
      </c>
    </row>
    <row r="181" spans="1:8" x14ac:dyDescent="0.25">
      <c r="A181" s="6" t="s">
        <v>1059</v>
      </c>
      <c r="B181" s="11">
        <v>175</v>
      </c>
      <c r="C181" s="11" t="s">
        <v>2325</v>
      </c>
      <c r="D181" s="11">
        <v>4</v>
      </c>
      <c r="E181" s="13"/>
      <c r="F181" s="5"/>
      <c r="G181" s="17">
        <f t="shared" si="4"/>
        <v>0</v>
      </c>
      <c r="H181" s="15">
        <f t="shared" si="5"/>
        <v>0</v>
      </c>
    </row>
    <row r="182" spans="1:8" x14ac:dyDescent="0.25">
      <c r="A182" s="6" t="s">
        <v>1060</v>
      </c>
      <c r="B182" s="11">
        <v>176</v>
      </c>
      <c r="C182" s="11" t="s">
        <v>2326</v>
      </c>
      <c r="D182" s="11">
        <v>4</v>
      </c>
      <c r="E182" s="13"/>
      <c r="F182" s="5"/>
      <c r="G182" s="17">
        <f t="shared" si="4"/>
        <v>0</v>
      </c>
      <c r="H182" s="15">
        <f t="shared" si="5"/>
        <v>0</v>
      </c>
    </row>
    <row r="183" spans="1:8" x14ac:dyDescent="0.25">
      <c r="A183" s="6" t="s">
        <v>1061</v>
      </c>
      <c r="B183" s="11">
        <v>177</v>
      </c>
      <c r="C183" s="11" t="s">
        <v>2327</v>
      </c>
      <c r="D183" s="11">
        <v>7</v>
      </c>
      <c r="E183" s="13"/>
      <c r="F183" s="5"/>
      <c r="G183" s="17">
        <f t="shared" si="4"/>
        <v>0</v>
      </c>
      <c r="H183" s="15">
        <f t="shared" si="5"/>
        <v>0</v>
      </c>
    </row>
    <row r="184" spans="1:8" x14ac:dyDescent="0.25">
      <c r="A184" s="6" t="s">
        <v>1062</v>
      </c>
      <c r="B184" s="11">
        <v>178</v>
      </c>
      <c r="C184" s="11" t="s">
        <v>2328</v>
      </c>
      <c r="D184" s="11">
        <v>4</v>
      </c>
      <c r="E184" s="13"/>
      <c r="F184" s="5"/>
      <c r="G184" s="17">
        <f t="shared" si="4"/>
        <v>0</v>
      </c>
      <c r="H184" s="15">
        <f t="shared" si="5"/>
        <v>0</v>
      </c>
    </row>
    <row r="185" spans="1:8" x14ac:dyDescent="0.25">
      <c r="A185" s="6" t="s">
        <v>1063</v>
      </c>
      <c r="B185" s="11">
        <v>179</v>
      </c>
      <c r="C185" s="11" t="s">
        <v>2329</v>
      </c>
      <c r="D185" s="11">
        <v>1</v>
      </c>
      <c r="E185" s="13"/>
      <c r="F185" s="5"/>
      <c r="G185" s="17">
        <f t="shared" si="4"/>
        <v>0</v>
      </c>
      <c r="H185" s="15">
        <f t="shared" si="5"/>
        <v>0</v>
      </c>
    </row>
    <row r="186" spans="1:8" x14ac:dyDescent="0.25">
      <c r="A186" s="6" t="s">
        <v>1064</v>
      </c>
      <c r="B186" s="11">
        <v>180</v>
      </c>
      <c r="C186" s="11" t="s">
        <v>2330</v>
      </c>
      <c r="D186" s="11">
        <v>18</v>
      </c>
      <c r="E186" s="13"/>
      <c r="F186" s="5"/>
      <c r="G186" s="17">
        <f t="shared" si="4"/>
        <v>0</v>
      </c>
      <c r="H186" s="15">
        <f t="shared" si="5"/>
        <v>0</v>
      </c>
    </row>
    <row r="187" spans="1:8" x14ac:dyDescent="0.25">
      <c r="A187" s="6" t="s">
        <v>1065</v>
      </c>
      <c r="B187" s="11">
        <v>181</v>
      </c>
      <c r="C187" s="11" t="s">
        <v>2331</v>
      </c>
      <c r="D187" s="11">
        <v>5</v>
      </c>
      <c r="E187" s="13"/>
      <c r="F187" s="5"/>
      <c r="G187" s="17">
        <f t="shared" si="4"/>
        <v>0</v>
      </c>
      <c r="H187" s="15">
        <f t="shared" si="5"/>
        <v>0</v>
      </c>
    </row>
    <row r="188" spans="1:8" x14ac:dyDescent="0.25">
      <c r="A188" s="6" t="s">
        <v>1066</v>
      </c>
      <c r="B188" s="11">
        <v>182</v>
      </c>
      <c r="C188" s="11" t="s">
        <v>2332</v>
      </c>
      <c r="D188" s="11">
        <v>4</v>
      </c>
      <c r="E188" s="13"/>
      <c r="F188" s="5"/>
      <c r="G188" s="17">
        <f t="shared" si="4"/>
        <v>0</v>
      </c>
      <c r="H188" s="15">
        <f t="shared" si="5"/>
        <v>0</v>
      </c>
    </row>
    <row r="189" spans="1:8" x14ac:dyDescent="0.25">
      <c r="A189" s="6" t="s">
        <v>1067</v>
      </c>
      <c r="B189" s="11">
        <v>183</v>
      </c>
      <c r="C189" s="11" t="s">
        <v>2333</v>
      </c>
      <c r="D189" s="11">
        <v>10</v>
      </c>
      <c r="E189" s="13"/>
      <c r="F189" s="5"/>
      <c r="G189" s="17">
        <f t="shared" si="4"/>
        <v>0</v>
      </c>
      <c r="H189" s="15">
        <f t="shared" si="5"/>
        <v>0</v>
      </c>
    </row>
    <row r="190" spans="1:8" x14ac:dyDescent="0.25">
      <c r="A190" s="6" t="s">
        <v>1068</v>
      </c>
      <c r="B190" s="11">
        <v>184</v>
      </c>
      <c r="C190" s="11" t="s">
        <v>2334</v>
      </c>
      <c r="D190" s="11">
        <v>4</v>
      </c>
      <c r="E190" s="13"/>
      <c r="F190" s="5"/>
      <c r="G190" s="17">
        <f t="shared" si="4"/>
        <v>0</v>
      </c>
      <c r="H190" s="15">
        <f t="shared" si="5"/>
        <v>0</v>
      </c>
    </row>
    <row r="191" spans="1:8" x14ac:dyDescent="0.25">
      <c r="A191" s="6" t="s">
        <v>1069</v>
      </c>
      <c r="B191" s="11">
        <v>185</v>
      </c>
      <c r="C191" s="11" t="s">
        <v>2335</v>
      </c>
      <c r="D191" s="11">
        <v>6</v>
      </c>
      <c r="E191" s="13"/>
      <c r="F191" s="5"/>
      <c r="G191" s="17">
        <f t="shared" si="4"/>
        <v>0</v>
      </c>
      <c r="H191" s="15">
        <f t="shared" si="5"/>
        <v>0</v>
      </c>
    </row>
    <row r="192" spans="1:8" x14ac:dyDescent="0.25">
      <c r="A192" s="6" t="s">
        <v>1070</v>
      </c>
      <c r="B192" s="11">
        <v>186</v>
      </c>
      <c r="C192" s="11" t="s">
        <v>2336</v>
      </c>
      <c r="D192" s="11">
        <v>4</v>
      </c>
      <c r="E192" s="13"/>
      <c r="F192" s="5"/>
      <c r="G192" s="17">
        <f t="shared" si="4"/>
        <v>0</v>
      </c>
      <c r="H192" s="15">
        <f t="shared" si="5"/>
        <v>0</v>
      </c>
    </row>
    <row r="193" spans="1:8" x14ac:dyDescent="0.25">
      <c r="A193" s="6" t="s">
        <v>1071</v>
      </c>
      <c r="B193" s="11">
        <v>187</v>
      </c>
      <c r="C193" s="11" t="s">
        <v>2337</v>
      </c>
      <c r="D193" s="11">
        <v>1</v>
      </c>
      <c r="E193" s="13"/>
      <c r="F193" s="5"/>
      <c r="G193" s="17">
        <f t="shared" si="4"/>
        <v>0</v>
      </c>
      <c r="H193" s="15">
        <f t="shared" si="5"/>
        <v>0</v>
      </c>
    </row>
    <row r="194" spans="1:8" x14ac:dyDescent="0.25">
      <c r="A194" s="6" t="s">
        <v>1072</v>
      </c>
      <c r="B194" s="11">
        <v>188</v>
      </c>
      <c r="C194" s="11" t="s">
        <v>2338</v>
      </c>
      <c r="D194" s="11">
        <v>15</v>
      </c>
      <c r="E194" s="13"/>
      <c r="F194" s="5"/>
      <c r="G194" s="17">
        <f t="shared" si="4"/>
        <v>0</v>
      </c>
      <c r="H194" s="15">
        <f t="shared" si="5"/>
        <v>0</v>
      </c>
    </row>
    <row r="195" spans="1:8" x14ac:dyDescent="0.25">
      <c r="A195" s="6" t="s">
        <v>1073</v>
      </c>
      <c r="B195" s="11">
        <v>189</v>
      </c>
      <c r="C195" s="11" t="s">
        <v>2339</v>
      </c>
      <c r="D195" s="11">
        <v>10</v>
      </c>
      <c r="E195" s="13"/>
      <c r="F195" s="5"/>
      <c r="G195" s="17">
        <f t="shared" si="4"/>
        <v>0</v>
      </c>
      <c r="H195" s="15">
        <f t="shared" si="5"/>
        <v>0</v>
      </c>
    </row>
    <row r="196" spans="1:8" x14ac:dyDescent="0.25">
      <c r="A196" s="6" t="s">
        <v>1074</v>
      </c>
      <c r="B196" s="11">
        <v>190</v>
      </c>
      <c r="C196" s="11" t="s">
        <v>2340</v>
      </c>
      <c r="D196" s="11">
        <v>12</v>
      </c>
      <c r="E196" s="13"/>
      <c r="F196" s="5"/>
      <c r="G196" s="17">
        <f t="shared" si="4"/>
        <v>0</v>
      </c>
      <c r="H196" s="15">
        <f t="shared" si="5"/>
        <v>0</v>
      </c>
    </row>
    <row r="197" spans="1:8" x14ac:dyDescent="0.25">
      <c r="A197" s="6" t="s">
        <v>1075</v>
      </c>
      <c r="B197" s="11">
        <v>191</v>
      </c>
      <c r="C197" s="11" t="s">
        <v>2341</v>
      </c>
      <c r="D197" s="11">
        <v>5</v>
      </c>
      <c r="E197" s="13"/>
      <c r="F197" s="5"/>
      <c r="G197" s="17">
        <f t="shared" si="4"/>
        <v>0</v>
      </c>
      <c r="H197" s="15">
        <f t="shared" si="5"/>
        <v>0</v>
      </c>
    </row>
    <row r="198" spans="1:8" x14ac:dyDescent="0.25">
      <c r="A198" s="6" t="s">
        <v>1076</v>
      </c>
      <c r="B198" s="11">
        <v>192</v>
      </c>
      <c r="C198" s="11" t="s">
        <v>2342</v>
      </c>
      <c r="D198" s="11">
        <v>6</v>
      </c>
      <c r="E198" s="13"/>
      <c r="F198" s="5"/>
      <c r="G198" s="17">
        <f t="shared" si="4"/>
        <v>0</v>
      </c>
      <c r="H198" s="15">
        <f t="shared" si="5"/>
        <v>0</v>
      </c>
    </row>
    <row r="199" spans="1:8" x14ac:dyDescent="0.25">
      <c r="A199" s="6" t="s">
        <v>1077</v>
      </c>
      <c r="B199" s="11">
        <v>193</v>
      </c>
      <c r="C199" s="11" t="s">
        <v>2343</v>
      </c>
      <c r="D199" s="11">
        <v>5</v>
      </c>
      <c r="E199" s="13"/>
      <c r="F199" s="5"/>
      <c r="G199" s="17">
        <f t="shared" si="4"/>
        <v>0</v>
      </c>
      <c r="H199" s="15">
        <f t="shared" si="5"/>
        <v>0</v>
      </c>
    </row>
    <row r="200" spans="1:8" x14ac:dyDescent="0.25">
      <c r="A200" s="6" t="s">
        <v>1078</v>
      </c>
      <c r="B200" s="11">
        <v>194</v>
      </c>
      <c r="C200" s="11" t="s">
        <v>2344</v>
      </c>
      <c r="D200" s="11">
        <v>5</v>
      </c>
      <c r="E200" s="13"/>
      <c r="F200" s="5"/>
      <c r="G200" s="17">
        <f t="shared" ref="G200:G263" si="6">ROUND(E200*(1+(F200/100)),4)</f>
        <v>0</v>
      </c>
      <c r="H200" s="15">
        <f t="shared" ref="H200:H263" si="7">ROUND(G200*D200,2)</f>
        <v>0</v>
      </c>
    </row>
    <row r="201" spans="1:8" x14ac:dyDescent="0.25">
      <c r="A201" s="6" t="s">
        <v>1079</v>
      </c>
      <c r="B201" s="11">
        <v>195</v>
      </c>
      <c r="C201" s="11" t="s">
        <v>2345</v>
      </c>
      <c r="D201" s="11">
        <v>11</v>
      </c>
      <c r="E201" s="13"/>
      <c r="F201" s="5"/>
      <c r="G201" s="17">
        <f t="shared" si="6"/>
        <v>0</v>
      </c>
      <c r="H201" s="15">
        <f t="shared" si="7"/>
        <v>0</v>
      </c>
    </row>
    <row r="202" spans="1:8" x14ac:dyDescent="0.25">
      <c r="A202" s="6" t="s">
        <v>1080</v>
      </c>
      <c r="B202" s="11">
        <v>196</v>
      </c>
      <c r="C202" s="11" t="s">
        <v>2346</v>
      </c>
      <c r="D202" s="11">
        <v>6</v>
      </c>
      <c r="E202" s="13"/>
      <c r="F202" s="5"/>
      <c r="G202" s="17">
        <f t="shared" si="6"/>
        <v>0</v>
      </c>
      <c r="H202" s="15">
        <f t="shared" si="7"/>
        <v>0</v>
      </c>
    </row>
    <row r="203" spans="1:8" x14ac:dyDescent="0.25">
      <c r="A203" s="6" t="s">
        <v>1081</v>
      </c>
      <c r="B203" s="11">
        <v>197</v>
      </c>
      <c r="C203" s="11" t="s">
        <v>2347</v>
      </c>
      <c r="D203" s="11">
        <v>1</v>
      </c>
      <c r="E203" s="13"/>
      <c r="F203" s="5"/>
      <c r="G203" s="17">
        <f t="shared" si="6"/>
        <v>0</v>
      </c>
      <c r="H203" s="15">
        <f t="shared" si="7"/>
        <v>0</v>
      </c>
    </row>
    <row r="204" spans="1:8" x14ac:dyDescent="0.25">
      <c r="A204" s="6" t="s">
        <v>1082</v>
      </c>
      <c r="B204" s="11">
        <v>198</v>
      </c>
      <c r="C204" s="11" t="s">
        <v>2348</v>
      </c>
      <c r="D204" s="11">
        <v>1</v>
      </c>
      <c r="E204" s="13"/>
      <c r="F204" s="5"/>
      <c r="G204" s="17">
        <f t="shared" si="6"/>
        <v>0</v>
      </c>
      <c r="H204" s="15">
        <f t="shared" si="7"/>
        <v>0</v>
      </c>
    </row>
    <row r="205" spans="1:8" x14ac:dyDescent="0.25">
      <c r="A205" s="6" t="s">
        <v>1083</v>
      </c>
      <c r="B205" s="11">
        <v>199</v>
      </c>
      <c r="C205" s="11" t="s">
        <v>2349</v>
      </c>
      <c r="D205" s="11">
        <v>6</v>
      </c>
      <c r="E205" s="13"/>
      <c r="F205" s="5"/>
      <c r="G205" s="17">
        <f t="shared" si="6"/>
        <v>0</v>
      </c>
      <c r="H205" s="15">
        <f t="shared" si="7"/>
        <v>0</v>
      </c>
    </row>
    <row r="206" spans="1:8" x14ac:dyDescent="0.25">
      <c r="A206" s="6" t="s">
        <v>1084</v>
      </c>
      <c r="B206" s="11">
        <v>200</v>
      </c>
      <c r="C206" s="11" t="s">
        <v>2350</v>
      </c>
      <c r="D206" s="11">
        <v>11</v>
      </c>
      <c r="E206" s="13"/>
      <c r="F206" s="5"/>
      <c r="G206" s="17">
        <f t="shared" si="6"/>
        <v>0</v>
      </c>
      <c r="H206" s="15">
        <f t="shared" si="7"/>
        <v>0</v>
      </c>
    </row>
    <row r="207" spans="1:8" x14ac:dyDescent="0.25">
      <c r="A207" s="6" t="s">
        <v>1085</v>
      </c>
      <c r="B207" s="11">
        <v>201</v>
      </c>
      <c r="C207" s="11" t="s">
        <v>2351</v>
      </c>
      <c r="D207" s="11">
        <v>26</v>
      </c>
      <c r="E207" s="13"/>
      <c r="F207" s="5"/>
      <c r="G207" s="17">
        <f t="shared" si="6"/>
        <v>0</v>
      </c>
      <c r="H207" s="15">
        <f t="shared" si="7"/>
        <v>0</v>
      </c>
    </row>
    <row r="208" spans="1:8" x14ac:dyDescent="0.25">
      <c r="A208" s="6" t="s">
        <v>1086</v>
      </c>
      <c r="B208" s="11">
        <v>202</v>
      </c>
      <c r="C208" s="11" t="s">
        <v>2352</v>
      </c>
      <c r="D208" s="11">
        <v>3</v>
      </c>
      <c r="E208" s="13"/>
      <c r="F208" s="5"/>
      <c r="G208" s="17">
        <f t="shared" si="6"/>
        <v>0</v>
      </c>
      <c r="H208" s="15">
        <f t="shared" si="7"/>
        <v>0</v>
      </c>
    </row>
    <row r="209" spans="1:8" x14ac:dyDescent="0.25">
      <c r="A209" s="6" t="s">
        <v>1087</v>
      </c>
      <c r="B209" s="11">
        <v>203</v>
      </c>
      <c r="C209" s="11" t="s">
        <v>2353</v>
      </c>
      <c r="D209" s="11">
        <v>16</v>
      </c>
      <c r="E209" s="13"/>
      <c r="F209" s="5"/>
      <c r="G209" s="17">
        <f t="shared" si="6"/>
        <v>0</v>
      </c>
      <c r="H209" s="15">
        <f t="shared" si="7"/>
        <v>0</v>
      </c>
    </row>
    <row r="210" spans="1:8" x14ac:dyDescent="0.25">
      <c r="A210" s="6" t="s">
        <v>1088</v>
      </c>
      <c r="B210" s="11">
        <v>204</v>
      </c>
      <c r="C210" s="11" t="s">
        <v>2354</v>
      </c>
      <c r="D210" s="11">
        <v>1</v>
      </c>
      <c r="E210" s="13"/>
      <c r="F210" s="5"/>
      <c r="G210" s="17">
        <f t="shared" si="6"/>
        <v>0</v>
      </c>
      <c r="H210" s="15">
        <f t="shared" si="7"/>
        <v>0</v>
      </c>
    </row>
    <row r="211" spans="1:8" x14ac:dyDescent="0.25">
      <c r="A211" s="6" t="s">
        <v>1089</v>
      </c>
      <c r="B211" s="11">
        <v>205</v>
      </c>
      <c r="C211" s="11" t="s">
        <v>2355</v>
      </c>
      <c r="D211" s="11">
        <v>7</v>
      </c>
      <c r="E211" s="13"/>
      <c r="F211" s="5"/>
      <c r="G211" s="17">
        <f t="shared" si="6"/>
        <v>0</v>
      </c>
      <c r="H211" s="15">
        <f t="shared" si="7"/>
        <v>0</v>
      </c>
    </row>
    <row r="212" spans="1:8" x14ac:dyDescent="0.25">
      <c r="A212" s="6" t="s">
        <v>1090</v>
      </c>
      <c r="B212" s="11">
        <v>206</v>
      </c>
      <c r="C212" s="11" t="s">
        <v>2356</v>
      </c>
      <c r="D212" s="11">
        <v>1</v>
      </c>
      <c r="E212" s="13"/>
      <c r="F212" s="5"/>
      <c r="G212" s="17">
        <f t="shared" si="6"/>
        <v>0</v>
      </c>
      <c r="H212" s="15">
        <f t="shared" si="7"/>
        <v>0</v>
      </c>
    </row>
    <row r="213" spans="1:8" x14ac:dyDescent="0.25">
      <c r="A213" s="6" t="s">
        <v>1091</v>
      </c>
      <c r="B213" s="11">
        <v>207</v>
      </c>
      <c r="C213" s="11" t="s">
        <v>2357</v>
      </c>
      <c r="D213" s="11">
        <v>1</v>
      </c>
      <c r="E213" s="13"/>
      <c r="F213" s="5"/>
      <c r="G213" s="17">
        <f t="shared" si="6"/>
        <v>0</v>
      </c>
      <c r="H213" s="15">
        <f t="shared" si="7"/>
        <v>0</v>
      </c>
    </row>
    <row r="214" spans="1:8" x14ac:dyDescent="0.25">
      <c r="A214" s="6" t="s">
        <v>1092</v>
      </c>
      <c r="B214" s="11">
        <v>208</v>
      </c>
      <c r="C214" s="11" t="s">
        <v>2358</v>
      </c>
      <c r="D214" s="11">
        <v>1</v>
      </c>
      <c r="E214" s="13"/>
      <c r="F214" s="5"/>
      <c r="G214" s="17">
        <f t="shared" si="6"/>
        <v>0</v>
      </c>
      <c r="H214" s="15">
        <f t="shared" si="7"/>
        <v>0</v>
      </c>
    </row>
    <row r="215" spans="1:8" x14ac:dyDescent="0.25">
      <c r="A215" s="6" t="s">
        <v>1093</v>
      </c>
      <c r="B215" s="11">
        <v>209</v>
      </c>
      <c r="C215" s="11" t="s">
        <v>2359</v>
      </c>
      <c r="D215" s="11">
        <v>1</v>
      </c>
      <c r="E215" s="13"/>
      <c r="F215" s="5"/>
      <c r="G215" s="17">
        <f t="shared" si="6"/>
        <v>0</v>
      </c>
      <c r="H215" s="15">
        <f t="shared" si="7"/>
        <v>0</v>
      </c>
    </row>
    <row r="216" spans="1:8" x14ac:dyDescent="0.25">
      <c r="A216" s="6" t="s">
        <v>1094</v>
      </c>
      <c r="B216" s="11">
        <v>210</v>
      </c>
      <c r="C216" s="11" t="s">
        <v>2360</v>
      </c>
      <c r="D216" s="11">
        <v>2</v>
      </c>
      <c r="E216" s="13"/>
      <c r="F216" s="5"/>
      <c r="G216" s="17">
        <f t="shared" si="6"/>
        <v>0</v>
      </c>
      <c r="H216" s="15">
        <f t="shared" si="7"/>
        <v>0</v>
      </c>
    </row>
    <row r="217" spans="1:8" x14ac:dyDescent="0.25">
      <c r="A217" s="6" t="s">
        <v>1095</v>
      </c>
      <c r="B217" s="11">
        <v>211</v>
      </c>
      <c r="C217" s="11" t="s">
        <v>2361</v>
      </c>
      <c r="D217" s="11">
        <v>10</v>
      </c>
      <c r="E217" s="13"/>
      <c r="F217" s="5"/>
      <c r="G217" s="17">
        <f t="shared" si="6"/>
        <v>0</v>
      </c>
      <c r="H217" s="15">
        <f t="shared" si="7"/>
        <v>0</v>
      </c>
    </row>
    <row r="218" spans="1:8" x14ac:dyDescent="0.25">
      <c r="A218" s="6" t="s">
        <v>1096</v>
      </c>
      <c r="B218" s="11">
        <v>212</v>
      </c>
      <c r="C218" s="11" t="s">
        <v>2362</v>
      </c>
      <c r="D218" s="11">
        <v>4</v>
      </c>
      <c r="E218" s="13"/>
      <c r="F218" s="5"/>
      <c r="G218" s="17">
        <f t="shared" si="6"/>
        <v>0</v>
      </c>
      <c r="H218" s="15">
        <f t="shared" si="7"/>
        <v>0</v>
      </c>
    </row>
    <row r="219" spans="1:8" x14ac:dyDescent="0.25">
      <c r="A219" s="6" t="s">
        <v>1097</v>
      </c>
      <c r="B219" s="11">
        <v>213</v>
      </c>
      <c r="C219" s="11" t="s">
        <v>2363</v>
      </c>
      <c r="D219" s="11">
        <v>9</v>
      </c>
      <c r="E219" s="13"/>
      <c r="F219" s="5"/>
      <c r="G219" s="17">
        <f t="shared" si="6"/>
        <v>0</v>
      </c>
      <c r="H219" s="15">
        <f t="shared" si="7"/>
        <v>0</v>
      </c>
    </row>
    <row r="220" spans="1:8" x14ac:dyDescent="0.25">
      <c r="A220" s="6" t="s">
        <v>1098</v>
      </c>
      <c r="B220" s="11">
        <v>214</v>
      </c>
      <c r="C220" s="11" t="s">
        <v>2364</v>
      </c>
      <c r="D220" s="11">
        <v>4</v>
      </c>
      <c r="E220" s="13"/>
      <c r="F220" s="5"/>
      <c r="G220" s="17">
        <f t="shared" si="6"/>
        <v>0</v>
      </c>
      <c r="H220" s="15">
        <f t="shared" si="7"/>
        <v>0</v>
      </c>
    </row>
    <row r="221" spans="1:8" x14ac:dyDescent="0.25">
      <c r="A221" s="6" t="s">
        <v>1099</v>
      </c>
      <c r="B221" s="11">
        <v>215</v>
      </c>
      <c r="C221" s="11" t="s">
        <v>2365</v>
      </c>
      <c r="D221" s="11">
        <v>2</v>
      </c>
      <c r="E221" s="13"/>
      <c r="F221" s="5"/>
      <c r="G221" s="17">
        <f t="shared" si="6"/>
        <v>0</v>
      </c>
      <c r="H221" s="15">
        <f t="shared" si="7"/>
        <v>0</v>
      </c>
    </row>
    <row r="222" spans="1:8" x14ac:dyDescent="0.25">
      <c r="A222" s="6" t="s">
        <v>1100</v>
      </c>
      <c r="B222" s="11">
        <v>216</v>
      </c>
      <c r="C222" s="11" t="s">
        <v>2366</v>
      </c>
      <c r="D222" s="11">
        <v>17</v>
      </c>
      <c r="E222" s="13"/>
      <c r="F222" s="5"/>
      <c r="G222" s="17">
        <f t="shared" si="6"/>
        <v>0</v>
      </c>
      <c r="H222" s="15">
        <f t="shared" si="7"/>
        <v>0</v>
      </c>
    </row>
    <row r="223" spans="1:8" x14ac:dyDescent="0.25">
      <c r="A223" s="6" t="s">
        <v>1101</v>
      </c>
      <c r="B223" s="11">
        <v>217</v>
      </c>
      <c r="C223" s="11" t="s">
        <v>2367</v>
      </c>
      <c r="D223" s="11">
        <v>1</v>
      </c>
      <c r="E223" s="13"/>
      <c r="F223" s="5"/>
      <c r="G223" s="17">
        <f t="shared" si="6"/>
        <v>0</v>
      </c>
      <c r="H223" s="15">
        <f t="shared" si="7"/>
        <v>0</v>
      </c>
    </row>
    <row r="224" spans="1:8" x14ac:dyDescent="0.25">
      <c r="A224" s="6" t="s">
        <v>1102</v>
      </c>
      <c r="B224" s="11">
        <v>218</v>
      </c>
      <c r="C224" s="11" t="s">
        <v>2368</v>
      </c>
      <c r="D224" s="11">
        <v>1</v>
      </c>
      <c r="E224" s="13"/>
      <c r="F224" s="5"/>
      <c r="G224" s="17">
        <f t="shared" si="6"/>
        <v>0</v>
      </c>
      <c r="H224" s="15">
        <f t="shared" si="7"/>
        <v>0</v>
      </c>
    </row>
    <row r="225" spans="1:8" x14ac:dyDescent="0.25">
      <c r="A225" s="6" t="s">
        <v>1103</v>
      </c>
      <c r="B225" s="11">
        <v>219</v>
      </c>
      <c r="C225" s="11" t="s">
        <v>2369</v>
      </c>
      <c r="D225" s="11">
        <v>1</v>
      </c>
      <c r="E225" s="13"/>
      <c r="F225" s="5"/>
      <c r="G225" s="17">
        <f t="shared" si="6"/>
        <v>0</v>
      </c>
      <c r="H225" s="15">
        <f t="shared" si="7"/>
        <v>0</v>
      </c>
    </row>
    <row r="226" spans="1:8" x14ac:dyDescent="0.25">
      <c r="A226" s="6" t="s">
        <v>1104</v>
      </c>
      <c r="B226" s="11">
        <v>220</v>
      </c>
      <c r="C226" s="11" t="s">
        <v>2370</v>
      </c>
      <c r="D226" s="11">
        <v>53</v>
      </c>
      <c r="E226" s="13"/>
      <c r="F226" s="5"/>
      <c r="G226" s="17">
        <f t="shared" si="6"/>
        <v>0</v>
      </c>
      <c r="H226" s="15">
        <f t="shared" si="7"/>
        <v>0</v>
      </c>
    </row>
    <row r="227" spans="1:8" x14ac:dyDescent="0.25">
      <c r="A227" s="6" t="s">
        <v>1105</v>
      </c>
      <c r="B227" s="11">
        <v>221</v>
      </c>
      <c r="C227" s="11" t="s">
        <v>2371</v>
      </c>
      <c r="D227" s="11">
        <v>18</v>
      </c>
      <c r="E227" s="13"/>
      <c r="F227" s="5"/>
      <c r="G227" s="17">
        <f t="shared" si="6"/>
        <v>0</v>
      </c>
      <c r="H227" s="15">
        <f t="shared" si="7"/>
        <v>0</v>
      </c>
    </row>
    <row r="228" spans="1:8" x14ac:dyDescent="0.25">
      <c r="A228" s="6" t="s">
        <v>1106</v>
      </c>
      <c r="B228" s="11">
        <v>222</v>
      </c>
      <c r="C228" s="11" t="s">
        <v>2372</v>
      </c>
      <c r="D228" s="11">
        <v>15</v>
      </c>
      <c r="E228" s="13"/>
      <c r="F228" s="5"/>
      <c r="G228" s="17">
        <f t="shared" si="6"/>
        <v>0</v>
      </c>
      <c r="H228" s="15">
        <f t="shared" si="7"/>
        <v>0</v>
      </c>
    </row>
    <row r="229" spans="1:8" x14ac:dyDescent="0.25">
      <c r="A229" s="6" t="s">
        <v>1107</v>
      </c>
      <c r="B229" s="11">
        <v>223</v>
      </c>
      <c r="C229" s="11" t="s">
        <v>2373</v>
      </c>
      <c r="D229" s="11">
        <v>11</v>
      </c>
      <c r="E229" s="13"/>
      <c r="F229" s="5"/>
      <c r="G229" s="17">
        <f t="shared" si="6"/>
        <v>0</v>
      </c>
      <c r="H229" s="15">
        <f t="shared" si="7"/>
        <v>0</v>
      </c>
    </row>
    <row r="230" spans="1:8" x14ac:dyDescent="0.25">
      <c r="A230" s="6" t="s">
        <v>1108</v>
      </c>
      <c r="B230" s="11">
        <v>224</v>
      </c>
      <c r="C230" s="11" t="s">
        <v>2374</v>
      </c>
      <c r="D230" s="11">
        <v>2</v>
      </c>
      <c r="E230" s="13"/>
      <c r="F230" s="5"/>
      <c r="G230" s="17">
        <f t="shared" si="6"/>
        <v>0</v>
      </c>
      <c r="H230" s="15">
        <f t="shared" si="7"/>
        <v>0</v>
      </c>
    </row>
    <row r="231" spans="1:8" x14ac:dyDescent="0.25">
      <c r="A231" s="6" t="s">
        <v>1109</v>
      </c>
      <c r="B231" s="11">
        <v>225</v>
      </c>
      <c r="C231" s="11" t="s">
        <v>2375</v>
      </c>
      <c r="D231" s="11">
        <v>2</v>
      </c>
      <c r="E231" s="13"/>
      <c r="F231" s="5"/>
      <c r="G231" s="17">
        <f t="shared" si="6"/>
        <v>0</v>
      </c>
      <c r="H231" s="15">
        <f t="shared" si="7"/>
        <v>0</v>
      </c>
    </row>
    <row r="232" spans="1:8" x14ac:dyDescent="0.25">
      <c r="A232" s="6" t="s">
        <v>1110</v>
      </c>
      <c r="B232" s="11">
        <v>226</v>
      </c>
      <c r="C232" s="11" t="s">
        <v>2376</v>
      </c>
      <c r="D232" s="11">
        <v>6</v>
      </c>
      <c r="E232" s="13"/>
      <c r="F232" s="5"/>
      <c r="G232" s="17">
        <f t="shared" si="6"/>
        <v>0</v>
      </c>
      <c r="H232" s="15">
        <f t="shared" si="7"/>
        <v>0</v>
      </c>
    </row>
    <row r="233" spans="1:8" x14ac:dyDescent="0.25">
      <c r="A233" s="6" t="s">
        <v>1111</v>
      </c>
      <c r="B233" s="11">
        <v>227</v>
      </c>
      <c r="C233" s="11" t="s">
        <v>2377</v>
      </c>
      <c r="D233" s="11">
        <v>1</v>
      </c>
      <c r="E233" s="13"/>
      <c r="F233" s="5"/>
      <c r="G233" s="17">
        <f t="shared" si="6"/>
        <v>0</v>
      </c>
      <c r="H233" s="15">
        <f t="shared" si="7"/>
        <v>0</v>
      </c>
    </row>
    <row r="234" spans="1:8" x14ac:dyDescent="0.25">
      <c r="A234" s="6" t="s">
        <v>1112</v>
      </c>
      <c r="B234" s="11">
        <v>228</v>
      </c>
      <c r="C234" s="11" t="s">
        <v>2378</v>
      </c>
      <c r="D234" s="11">
        <v>1</v>
      </c>
      <c r="E234" s="13"/>
      <c r="F234" s="5"/>
      <c r="G234" s="17">
        <f t="shared" si="6"/>
        <v>0</v>
      </c>
      <c r="H234" s="15">
        <f t="shared" si="7"/>
        <v>0</v>
      </c>
    </row>
    <row r="235" spans="1:8" x14ac:dyDescent="0.25">
      <c r="A235" s="6" t="s">
        <v>1113</v>
      </c>
      <c r="B235" s="11">
        <v>229</v>
      </c>
      <c r="C235" s="11" t="s">
        <v>2379</v>
      </c>
      <c r="D235" s="11">
        <v>52</v>
      </c>
      <c r="E235" s="13"/>
      <c r="F235" s="5"/>
      <c r="G235" s="17">
        <f t="shared" si="6"/>
        <v>0</v>
      </c>
      <c r="H235" s="15">
        <f t="shared" si="7"/>
        <v>0</v>
      </c>
    </row>
    <row r="236" spans="1:8" x14ac:dyDescent="0.25">
      <c r="A236" s="6" t="s">
        <v>1114</v>
      </c>
      <c r="B236" s="11">
        <v>230</v>
      </c>
      <c r="C236" s="11" t="s">
        <v>2380</v>
      </c>
      <c r="D236" s="11">
        <v>3</v>
      </c>
      <c r="E236" s="13"/>
      <c r="F236" s="5"/>
      <c r="G236" s="17">
        <f t="shared" si="6"/>
        <v>0</v>
      </c>
      <c r="H236" s="15">
        <f t="shared" si="7"/>
        <v>0</v>
      </c>
    </row>
    <row r="237" spans="1:8" x14ac:dyDescent="0.25">
      <c r="A237" s="6" t="s">
        <v>1115</v>
      </c>
      <c r="B237" s="11">
        <v>231</v>
      </c>
      <c r="C237" s="11" t="s">
        <v>2381</v>
      </c>
      <c r="D237" s="11">
        <v>1</v>
      </c>
      <c r="E237" s="13"/>
      <c r="F237" s="5"/>
      <c r="G237" s="17">
        <f t="shared" si="6"/>
        <v>0</v>
      </c>
      <c r="H237" s="15">
        <f t="shared" si="7"/>
        <v>0</v>
      </c>
    </row>
    <row r="238" spans="1:8" x14ac:dyDescent="0.25">
      <c r="A238" s="6" t="s">
        <v>1116</v>
      </c>
      <c r="B238" s="11">
        <v>232</v>
      </c>
      <c r="C238" s="11" t="s">
        <v>2382</v>
      </c>
      <c r="D238" s="11">
        <v>1</v>
      </c>
      <c r="E238" s="13"/>
      <c r="F238" s="5"/>
      <c r="G238" s="17">
        <f t="shared" si="6"/>
        <v>0</v>
      </c>
      <c r="H238" s="15">
        <f t="shared" si="7"/>
        <v>0</v>
      </c>
    </row>
    <row r="239" spans="1:8" x14ac:dyDescent="0.25">
      <c r="A239" s="6" t="s">
        <v>1117</v>
      </c>
      <c r="B239" s="11">
        <v>233</v>
      </c>
      <c r="C239" s="11" t="s">
        <v>2383</v>
      </c>
      <c r="D239" s="11">
        <v>1</v>
      </c>
      <c r="E239" s="13"/>
      <c r="F239" s="5"/>
      <c r="G239" s="17">
        <f t="shared" si="6"/>
        <v>0</v>
      </c>
      <c r="H239" s="15">
        <f t="shared" si="7"/>
        <v>0</v>
      </c>
    </row>
    <row r="240" spans="1:8" x14ac:dyDescent="0.25">
      <c r="A240" s="6" t="s">
        <v>1118</v>
      </c>
      <c r="B240" s="11">
        <v>234</v>
      </c>
      <c r="C240" s="11" t="s">
        <v>2384</v>
      </c>
      <c r="D240" s="11">
        <v>6</v>
      </c>
      <c r="E240" s="13"/>
      <c r="F240" s="5"/>
      <c r="G240" s="17">
        <f t="shared" si="6"/>
        <v>0</v>
      </c>
      <c r="H240" s="15">
        <f t="shared" si="7"/>
        <v>0</v>
      </c>
    </row>
    <row r="241" spans="1:8" x14ac:dyDescent="0.25">
      <c r="A241" s="6" t="s">
        <v>1119</v>
      </c>
      <c r="B241" s="11">
        <v>235</v>
      </c>
      <c r="C241" s="11" t="s">
        <v>2385</v>
      </c>
      <c r="D241" s="11">
        <v>1</v>
      </c>
      <c r="E241" s="13"/>
      <c r="F241" s="5"/>
      <c r="G241" s="17">
        <f t="shared" si="6"/>
        <v>0</v>
      </c>
      <c r="H241" s="15">
        <f t="shared" si="7"/>
        <v>0</v>
      </c>
    </row>
    <row r="242" spans="1:8" x14ac:dyDescent="0.25">
      <c r="A242" s="6" t="s">
        <v>1120</v>
      </c>
      <c r="B242" s="11">
        <v>236</v>
      </c>
      <c r="C242" s="11" t="s">
        <v>2386</v>
      </c>
      <c r="D242" s="11">
        <v>3</v>
      </c>
      <c r="E242" s="13"/>
      <c r="F242" s="5"/>
      <c r="G242" s="17">
        <f t="shared" si="6"/>
        <v>0</v>
      </c>
      <c r="H242" s="15">
        <f t="shared" si="7"/>
        <v>0</v>
      </c>
    </row>
    <row r="243" spans="1:8" x14ac:dyDescent="0.25">
      <c r="A243" s="6" t="s">
        <v>1121</v>
      </c>
      <c r="B243" s="11">
        <v>237</v>
      </c>
      <c r="C243" s="11" t="s">
        <v>2387</v>
      </c>
      <c r="D243" s="11">
        <v>11</v>
      </c>
      <c r="E243" s="13"/>
      <c r="F243" s="5"/>
      <c r="G243" s="17">
        <f t="shared" si="6"/>
        <v>0</v>
      </c>
      <c r="H243" s="15">
        <f t="shared" si="7"/>
        <v>0</v>
      </c>
    </row>
    <row r="244" spans="1:8" x14ac:dyDescent="0.25">
      <c r="A244" s="6" t="s">
        <v>1122</v>
      </c>
      <c r="B244" s="11">
        <v>238</v>
      </c>
      <c r="C244" s="11" t="s">
        <v>2388</v>
      </c>
      <c r="D244" s="11">
        <v>4</v>
      </c>
      <c r="E244" s="13"/>
      <c r="F244" s="5"/>
      <c r="G244" s="17">
        <f t="shared" si="6"/>
        <v>0</v>
      </c>
      <c r="H244" s="15">
        <f t="shared" si="7"/>
        <v>0</v>
      </c>
    </row>
    <row r="245" spans="1:8" x14ac:dyDescent="0.25">
      <c r="A245" s="6" t="s">
        <v>1123</v>
      </c>
      <c r="B245" s="11">
        <v>239</v>
      </c>
      <c r="C245" s="11" t="s">
        <v>2389</v>
      </c>
      <c r="D245" s="11">
        <v>83</v>
      </c>
      <c r="E245" s="13"/>
      <c r="F245" s="5"/>
      <c r="G245" s="17">
        <f t="shared" si="6"/>
        <v>0</v>
      </c>
      <c r="H245" s="15">
        <f t="shared" si="7"/>
        <v>0</v>
      </c>
    </row>
    <row r="246" spans="1:8" x14ac:dyDescent="0.25">
      <c r="A246" s="6" t="s">
        <v>1124</v>
      </c>
      <c r="B246" s="11">
        <v>240</v>
      </c>
      <c r="C246" s="11" t="s">
        <v>2390</v>
      </c>
      <c r="D246" s="11">
        <v>16</v>
      </c>
      <c r="E246" s="13"/>
      <c r="F246" s="5"/>
      <c r="G246" s="17">
        <f t="shared" si="6"/>
        <v>0</v>
      </c>
      <c r="H246" s="15">
        <f t="shared" si="7"/>
        <v>0</v>
      </c>
    </row>
    <row r="247" spans="1:8" x14ac:dyDescent="0.25">
      <c r="A247" s="6" t="s">
        <v>1125</v>
      </c>
      <c r="B247" s="11">
        <v>241</v>
      </c>
      <c r="C247" s="11" t="s">
        <v>2391</v>
      </c>
      <c r="D247" s="11">
        <v>74</v>
      </c>
      <c r="E247" s="13"/>
      <c r="F247" s="5"/>
      <c r="G247" s="17">
        <f t="shared" si="6"/>
        <v>0</v>
      </c>
      <c r="H247" s="15">
        <f t="shared" si="7"/>
        <v>0</v>
      </c>
    </row>
    <row r="248" spans="1:8" x14ac:dyDescent="0.25">
      <c r="A248" s="6" t="s">
        <v>1126</v>
      </c>
      <c r="B248" s="11">
        <v>242</v>
      </c>
      <c r="C248" s="11" t="s">
        <v>2392</v>
      </c>
      <c r="D248" s="11">
        <v>2</v>
      </c>
      <c r="E248" s="13"/>
      <c r="F248" s="5"/>
      <c r="G248" s="17">
        <f t="shared" si="6"/>
        <v>0</v>
      </c>
      <c r="H248" s="15">
        <f t="shared" si="7"/>
        <v>0</v>
      </c>
    </row>
    <row r="249" spans="1:8" x14ac:dyDescent="0.25">
      <c r="A249" s="6" t="s">
        <v>1127</v>
      </c>
      <c r="B249" s="11">
        <v>243</v>
      </c>
      <c r="C249" s="11" t="s">
        <v>2393</v>
      </c>
      <c r="D249" s="11">
        <v>2</v>
      </c>
      <c r="E249" s="13"/>
      <c r="F249" s="5"/>
      <c r="G249" s="17">
        <f t="shared" si="6"/>
        <v>0</v>
      </c>
      <c r="H249" s="15">
        <f t="shared" si="7"/>
        <v>0</v>
      </c>
    </row>
    <row r="250" spans="1:8" x14ac:dyDescent="0.25">
      <c r="A250" s="6" t="s">
        <v>1128</v>
      </c>
      <c r="B250" s="11">
        <v>244</v>
      </c>
      <c r="C250" s="11" t="s">
        <v>2394</v>
      </c>
      <c r="D250" s="11">
        <v>61</v>
      </c>
      <c r="E250" s="13"/>
      <c r="F250" s="5"/>
      <c r="G250" s="17">
        <f t="shared" si="6"/>
        <v>0</v>
      </c>
      <c r="H250" s="15">
        <f t="shared" si="7"/>
        <v>0</v>
      </c>
    </row>
    <row r="251" spans="1:8" x14ac:dyDescent="0.25">
      <c r="A251" s="6" t="s">
        <v>1129</v>
      </c>
      <c r="B251" s="11">
        <v>245</v>
      </c>
      <c r="C251" s="11" t="s">
        <v>2395</v>
      </c>
      <c r="D251" s="11">
        <v>4</v>
      </c>
      <c r="E251" s="13"/>
      <c r="F251" s="5"/>
      <c r="G251" s="17">
        <f t="shared" si="6"/>
        <v>0</v>
      </c>
      <c r="H251" s="15">
        <f t="shared" si="7"/>
        <v>0</v>
      </c>
    </row>
    <row r="252" spans="1:8" x14ac:dyDescent="0.25">
      <c r="A252" s="6" t="s">
        <v>1130</v>
      </c>
      <c r="B252" s="11">
        <v>246</v>
      </c>
      <c r="C252" s="11" t="s">
        <v>2396</v>
      </c>
      <c r="D252" s="11">
        <v>3</v>
      </c>
      <c r="E252" s="13"/>
      <c r="F252" s="5"/>
      <c r="G252" s="17">
        <f t="shared" si="6"/>
        <v>0</v>
      </c>
      <c r="H252" s="15">
        <f t="shared" si="7"/>
        <v>0</v>
      </c>
    </row>
    <row r="253" spans="1:8" x14ac:dyDescent="0.25">
      <c r="A253" s="6" t="s">
        <v>1131</v>
      </c>
      <c r="B253" s="11">
        <v>247</v>
      </c>
      <c r="C253" s="11" t="s">
        <v>2397</v>
      </c>
      <c r="D253" s="11">
        <v>1</v>
      </c>
      <c r="E253" s="13"/>
      <c r="F253" s="5"/>
      <c r="G253" s="17">
        <f t="shared" si="6"/>
        <v>0</v>
      </c>
      <c r="H253" s="15">
        <f t="shared" si="7"/>
        <v>0</v>
      </c>
    </row>
    <row r="254" spans="1:8" x14ac:dyDescent="0.25">
      <c r="A254" s="6" t="s">
        <v>1132</v>
      </c>
      <c r="B254" s="11">
        <v>248</v>
      </c>
      <c r="C254" s="11" t="s">
        <v>2398</v>
      </c>
      <c r="D254" s="11">
        <v>1</v>
      </c>
      <c r="E254" s="13"/>
      <c r="F254" s="5"/>
      <c r="G254" s="17">
        <f t="shared" si="6"/>
        <v>0</v>
      </c>
      <c r="H254" s="15">
        <f t="shared" si="7"/>
        <v>0</v>
      </c>
    </row>
    <row r="255" spans="1:8" x14ac:dyDescent="0.25">
      <c r="A255" s="6" t="s">
        <v>1133</v>
      </c>
      <c r="B255" s="11">
        <v>249</v>
      </c>
      <c r="C255" s="11" t="s">
        <v>2399</v>
      </c>
      <c r="D255" s="11">
        <v>13</v>
      </c>
      <c r="E255" s="13"/>
      <c r="F255" s="5"/>
      <c r="G255" s="17">
        <f t="shared" si="6"/>
        <v>0</v>
      </c>
      <c r="H255" s="15">
        <f t="shared" si="7"/>
        <v>0</v>
      </c>
    </row>
    <row r="256" spans="1:8" x14ac:dyDescent="0.25">
      <c r="A256" s="6" t="s">
        <v>1134</v>
      </c>
      <c r="B256" s="11">
        <v>250</v>
      </c>
      <c r="C256" s="11" t="s">
        <v>2400</v>
      </c>
      <c r="D256" s="11">
        <v>12</v>
      </c>
      <c r="E256" s="13"/>
      <c r="F256" s="5"/>
      <c r="G256" s="17">
        <f t="shared" si="6"/>
        <v>0</v>
      </c>
      <c r="H256" s="15">
        <f t="shared" si="7"/>
        <v>0</v>
      </c>
    </row>
    <row r="257" spans="1:8" x14ac:dyDescent="0.25">
      <c r="A257" s="6" t="s">
        <v>1135</v>
      </c>
      <c r="B257" s="11">
        <v>251</v>
      </c>
      <c r="C257" s="11" t="s">
        <v>2401</v>
      </c>
      <c r="D257" s="11">
        <v>1</v>
      </c>
      <c r="E257" s="13"/>
      <c r="F257" s="5"/>
      <c r="G257" s="17">
        <f t="shared" si="6"/>
        <v>0</v>
      </c>
      <c r="H257" s="15">
        <f t="shared" si="7"/>
        <v>0</v>
      </c>
    </row>
    <row r="258" spans="1:8" x14ac:dyDescent="0.25">
      <c r="A258" s="6" t="s">
        <v>1136</v>
      </c>
      <c r="B258" s="11">
        <v>252</v>
      </c>
      <c r="C258" s="11" t="s">
        <v>2402</v>
      </c>
      <c r="D258" s="11">
        <v>14</v>
      </c>
      <c r="E258" s="13"/>
      <c r="F258" s="5"/>
      <c r="G258" s="17">
        <f t="shared" si="6"/>
        <v>0</v>
      </c>
      <c r="H258" s="15">
        <f t="shared" si="7"/>
        <v>0</v>
      </c>
    </row>
    <row r="259" spans="1:8" x14ac:dyDescent="0.25">
      <c r="A259" s="6" t="s">
        <v>1137</v>
      </c>
      <c r="B259" s="11">
        <v>253</v>
      </c>
      <c r="C259" s="11" t="s">
        <v>2403</v>
      </c>
      <c r="D259" s="11">
        <v>1</v>
      </c>
      <c r="E259" s="13"/>
      <c r="F259" s="5"/>
      <c r="G259" s="17">
        <f t="shared" si="6"/>
        <v>0</v>
      </c>
      <c r="H259" s="15">
        <f t="shared" si="7"/>
        <v>0</v>
      </c>
    </row>
    <row r="260" spans="1:8" x14ac:dyDescent="0.25">
      <c r="A260" s="6" t="s">
        <v>1138</v>
      </c>
      <c r="B260" s="11">
        <v>254</v>
      </c>
      <c r="C260" s="11" t="s">
        <v>2404</v>
      </c>
      <c r="D260" s="11">
        <v>16</v>
      </c>
      <c r="E260" s="13"/>
      <c r="F260" s="5"/>
      <c r="G260" s="17">
        <f t="shared" si="6"/>
        <v>0</v>
      </c>
      <c r="H260" s="15">
        <f t="shared" si="7"/>
        <v>0</v>
      </c>
    </row>
    <row r="261" spans="1:8" x14ac:dyDescent="0.25">
      <c r="A261" s="6" t="s">
        <v>1139</v>
      </c>
      <c r="B261" s="11">
        <v>255</v>
      </c>
      <c r="C261" s="11" t="s">
        <v>2405</v>
      </c>
      <c r="D261" s="11">
        <v>1</v>
      </c>
      <c r="E261" s="13"/>
      <c r="F261" s="5"/>
      <c r="G261" s="17">
        <f t="shared" si="6"/>
        <v>0</v>
      </c>
      <c r="H261" s="15">
        <f t="shared" si="7"/>
        <v>0</v>
      </c>
    </row>
    <row r="262" spans="1:8" x14ac:dyDescent="0.25">
      <c r="A262" s="6" t="s">
        <v>1140</v>
      </c>
      <c r="B262" s="11">
        <v>256</v>
      </c>
      <c r="C262" s="11" t="s">
        <v>2406</v>
      </c>
      <c r="D262" s="11">
        <v>2</v>
      </c>
      <c r="E262" s="13"/>
      <c r="F262" s="5"/>
      <c r="G262" s="17">
        <f t="shared" si="6"/>
        <v>0</v>
      </c>
      <c r="H262" s="15">
        <f t="shared" si="7"/>
        <v>0</v>
      </c>
    </row>
    <row r="263" spans="1:8" x14ac:dyDescent="0.25">
      <c r="A263" s="6" t="s">
        <v>1141</v>
      </c>
      <c r="B263" s="11">
        <v>257</v>
      </c>
      <c r="C263" s="11" t="s">
        <v>2407</v>
      </c>
      <c r="D263" s="11">
        <v>1</v>
      </c>
      <c r="E263" s="13"/>
      <c r="F263" s="5"/>
      <c r="G263" s="17">
        <f t="shared" si="6"/>
        <v>0</v>
      </c>
      <c r="H263" s="15">
        <f t="shared" si="7"/>
        <v>0</v>
      </c>
    </row>
    <row r="264" spans="1:8" x14ac:dyDescent="0.25">
      <c r="A264" s="6" t="s">
        <v>1142</v>
      </c>
      <c r="B264" s="11">
        <v>258</v>
      </c>
      <c r="C264" s="11" t="s">
        <v>2408</v>
      </c>
      <c r="D264" s="11">
        <v>1</v>
      </c>
      <c r="E264" s="13"/>
      <c r="F264" s="5"/>
      <c r="G264" s="17">
        <f t="shared" ref="G264:G327" si="8">ROUND(E264*(1+(F264/100)),4)</f>
        <v>0</v>
      </c>
      <c r="H264" s="15">
        <f t="shared" ref="H264:H327" si="9">ROUND(G264*D264,2)</f>
        <v>0</v>
      </c>
    </row>
    <row r="265" spans="1:8" x14ac:dyDescent="0.25">
      <c r="A265" s="6" t="s">
        <v>1143</v>
      </c>
      <c r="B265" s="11">
        <v>259</v>
      </c>
      <c r="C265" s="11" t="s">
        <v>2409</v>
      </c>
      <c r="D265" s="11">
        <v>2</v>
      </c>
      <c r="E265" s="13"/>
      <c r="F265" s="5"/>
      <c r="G265" s="17">
        <f t="shared" si="8"/>
        <v>0</v>
      </c>
      <c r="H265" s="15">
        <f t="shared" si="9"/>
        <v>0</v>
      </c>
    </row>
    <row r="266" spans="1:8" x14ac:dyDescent="0.25">
      <c r="A266" s="6" t="s">
        <v>1144</v>
      </c>
      <c r="B266" s="11">
        <v>260</v>
      </c>
      <c r="C266" s="11" t="s">
        <v>2410</v>
      </c>
      <c r="D266" s="11">
        <v>13</v>
      </c>
      <c r="E266" s="13"/>
      <c r="F266" s="5"/>
      <c r="G266" s="17">
        <f t="shared" si="8"/>
        <v>0</v>
      </c>
      <c r="H266" s="15">
        <f t="shared" si="9"/>
        <v>0</v>
      </c>
    </row>
    <row r="267" spans="1:8" x14ac:dyDescent="0.25">
      <c r="A267" s="6" t="s">
        <v>1145</v>
      </c>
      <c r="B267" s="11">
        <v>261</v>
      </c>
      <c r="C267" s="11" t="s">
        <v>2411</v>
      </c>
      <c r="D267" s="11">
        <v>2</v>
      </c>
      <c r="E267" s="13"/>
      <c r="F267" s="5"/>
      <c r="G267" s="17">
        <f t="shared" si="8"/>
        <v>0</v>
      </c>
      <c r="H267" s="15">
        <f t="shared" si="9"/>
        <v>0</v>
      </c>
    </row>
    <row r="268" spans="1:8" x14ac:dyDescent="0.25">
      <c r="A268" s="6" t="s">
        <v>1146</v>
      </c>
      <c r="B268" s="11">
        <v>262</v>
      </c>
      <c r="C268" s="11" t="s">
        <v>2412</v>
      </c>
      <c r="D268" s="11">
        <v>3</v>
      </c>
      <c r="E268" s="13"/>
      <c r="F268" s="5"/>
      <c r="G268" s="17">
        <f t="shared" si="8"/>
        <v>0</v>
      </c>
      <c r="H268" s="15">
        <f t="shared" si="9"/>
        <v>0</v>
      </c>
    </row>
    <row r="269" spans="1:8" x14ac:dyDescent="0.25">
      <c r="A269" s="6" t="s">
        <v>1147</v>
      </c>
      <c r="B269" s="11">
        <v>263</v>
      </c>
      <c r="C269" s="11" t="s">
        <v>2413</v>
      </c>
      <c r="D269" s="11">
        <v>1</v>
      </c>
      <c r="E269" s="13"/>
      <c r="F269" s="5"/>
      <c r="G269" s="17">
        <f t="shared" si="8"/>
        <v>0</v>
      </c>
      <c r="H269" s="15">
        <f t="shared" si="9"/>
        <v>0</v>
      </c>
    </row>
    <row r="270" spans="1:8" x14ac:dyDescent="0.25">
      <c r="A270" s="6" t="s">
        <v>1148</v>
      </c>
      <c r="B270" s="11">
        <v>264</v>
      </c>
      <c r="C270" s="11" t="s">
        <v>2414</v>
      </c>
      <c r="D270" s="11">
        <v>1</v>
      </c>
      <c r="E270" s="13"/>
      <c r="F270" s="5"/>
      <c r="G270" s="17">
        <f t="shared" si="8"/>
        <v>0</v>
      </c>
      <c r="H270" s="15">
        <f t="shared" si="9"/>
        <v>0</v>
      </c>
    </row>
    <row r="271" spans="1:8" x14ac:dyDescent="0.25">
      <c r="A271" s="6" t="s">
        <v>1149</v>
      </c>
      <c r="B271" s="11">
        <v>265</v>
      </c>
      <c r="C271" s="11" t="s">
        <v>2415</v>
      </c>
      <c r="D271" s="11">
        <v>8</v>
      </c>
      <c r="E271" s="13"/>
      <c r="F271" s="5"/>
      <c r="G271" s="17">
        <f t="shared" si="8"/>
        <v>0</v>
      </c>
      <c r="H271" s="15">
        <f t="shared" si="9"/>
        <v>0</v>
      </c>
    </row>
    <row r="272" spans="1:8" x14ac:dyDescent="0.25">
      <c r="A272" s="6" t="s">
        <v>1150</v>
      </c>
      <c r="B272" s="11">
        <v>266</v>
      </c>
      <c r="C272" s="11" t="s">
        <v>2416</v>
      </c>
      <c r="D272" s="11">
        <v>1</v>
      </c>
      <c r="E272" s="13"/>
      <c r="F272" s="5"/>
      <c r="G272" s="17">
        <f t="shared" si="8"/>
        <v>0</v>
      </c>
      <c r="H272" s="15">
        <f t="shared" si="9"/>
        <v>0</v>
      </c>
    </row>
    <row r="273" spans="1:8" x14ac:dyDescent="0.25">
      <c r="A273" s="6" t="s">
        <v>1151</v>
      </c>
      <c r="B273" s="11">
        <v>267</v>
      </c>
      <c r="C273" s="11" t="s">
        <v>2417</v>
      </c>
      <c r="D273" s="11">
        <v>1</v>
      </c>
      <c r="E273" s="13"/>
      <c r="F273" s="5"/>
      <c r="G273" s="17">
        <f t="shared" si="8"/>
        <v>0</v>
      </c>
      <c r="H273" s="15">
        <f t="shared" si="9"/>
        <v>0</v>
      </c>
    </row>
    <row r="274" spans="1:8" x14ac:dyDescent="0.25">
      <c r="A274" s="6" t="s">
        <v>1152</v>
      </c>
      <c r="B274" s="11">
        <v>268</v>
      </c>
      <c r="C274" s="11" t="s">
        <v>2418</v>
      </c>
      <c r="D274" s="11">
        <v>2</v>
      </c>
      <c r="E274" s="13"/>
      <c r="F274" s="5"/>
      <c r="G274" s="17">
        <f t="shared" si="8"/>
        <v>0</v>
      </c>
      <c r="H274" s="15">
        <f t="shared" si="9"/>
        <v>0</v>
      </c>
    </row>
    <row r="275" spans="1:8" x14ac:dyDescent="0.25">
      <c r="A275" s="6" t="s">
        <v>1153</v>
      </c>
      <c r="B275" s="11">
        <v>269</v>
      </c>
      <c r="C275" s="11" t="s">
        <v>2419</v>
      </c>
      <c r="D275" s="11">
        <v>3</v>
      </c>
      <c r="E275" s="13"/>
      <c r="F275" s="5"/>
      <c r="G275" s="17">
        <f t="shared" si="8"/>
        <v>0</v>
      </c>
      <c r="H275" s="15">
        <f t="shared" si="9"/>
        <v>0</v>
      </c>
    </row>
    <row r="276" spans="1:8" x14ac:dyDescent="0.25">
      <c r="A276" s="6" t="s">
        <v>1154</v>
      </c>
      <c r="B276" s="11">
        <v>270</v>
      </c>
      <c r="C276" s="11" t="s">
        <v>2420</v>
      </c>
      <c r="D276" s="11">
        <v>3</v>
      </c>
      <c r="E276" s="13"/>
      <c r="F276" s="5"/>
      <c r="G276" s="17">
        <f t="shared" si="8"/>
        <v>0</v>
      </c>
      <c r="H276" s="15">
        <f t="shared" si="9"/>
        <v>0</v>
      </c>
    </row>
    <row r="277" spans="1:8" x14ac:dyDescent="0.25">
      <c r="A277" s="6" t="s">
        <v>1155</v>
      </c>
      <c r="B277" s="11">
        <v>271</v>
      </c>
      <c r="C277" s="11" t="s">
        <v>2421</v>
      </c>
      <c r="D277" s="11">
        <v>11</v>
      </c>
      <c r="E277" s="13"/>
      <c r="F277" s="5"/>
      <c r="G277" s="17">
        <f t="shared" si="8"/>
        <v>0</v>
      </c>
      <c r="H277" s="15">
        <f t="shared" si="9"/>
        <v>0</v>
      </c>
    </row>
    <row r="278" spans="1:8" x14ac:dyDescent="0.25">
      <c r="A278" s="6" t="s">
        <v>1156</v>
      </c>
      <c r="B278" s="11">
        <v>272</v>
      </c>
      <c r="C278" s="11" t="s">
        <v>2422</v>
      </c>
      <c r="D278" s="11">
        <v>11</v>
      </c>
      <c r="E278" s="13"/>
      <c r="F278" s="5"/>
      <c r="G278" s="17">
        <f t="shared" si="8"/>
        <v>0</v>
      </c>
      <c r="H278" s="15">
        <f t="shared" si="9"/>
        <v>0</v>
      </c>
    </row>
    <row r="279" spans="1:8" x14ac:dyDescent="0.25">
      <c r="A279" s="6" t="s">
        <v>1157</v>
      </c>
      <c r="B279" s="11">
        <v>273</v>
      </c>
      <c r="C279" s="11" t="s">
        <v>2423</v>
      </c>
      <c r="D279" s="11">
        <v>1</v>
      </c>
      <c r="E279" s="13"/>
      <c r="F279" s="5"/>
      <c r="G279" s="17">
        <f t="shared" si="8"/>
        <v>0</v>
      </c>
      <c r="H279" s="15">
        <f t="shared" si="9"/>
        <v>0</v>
      </c>
    </row>
    <row r="280" spans="1:8" x14ac:dyDescent="0.25">
      <c r="A280" s="6" t="s">
        <v>1158</v>
      </c>
      <c r="B280" s="11">
        <v>274</v>
      </c>
      <c r="C280" s="11" t="s">
        <v>2424</v>
      </c>
      <c r="D280" s="11">
        <v>1</v>
      </c>
      <c r="E280" s="13"/>
      <c r="F280" s="5"/>
      <c r="G280" s="17">
        <f t="shared" si="8"/>
        <v>0</v>
      </c>
      <c r="H280" s="15">
        <f t="shared" si="9"/>
        <v>0</v>
      </c>
    </row>
    <row r="281" spans="1:8" x14ac:dyDescent="0.25">
      <c r="A281" s="6" t="s">
        <v>1159</v>
      </c>
      <c r="B281" s="11">
        <v>275</v>
      </c>
      <c r="C281" s="11" t="s">
        <v>2425</v>
      </c>
      <c r="D281" s="11">
        <v>3</v>
      </c>
      <c r="E281" s="13"/>
      <c r="F281" s="5"/>
      <c r="G281" s="17">
        <f t="shared" si="8"/>
        <v>0</v>
      </c>
      <c r="H281" s="15">
        <f t="shared" si="9"/>
        <v>0</v>
      </c>
    </row>
    <row r="282" spans="1:8" x14ac:dyDescent="0.25">
      <c r="A282" s="6" t="s">
        <v>1160</v>
      </c>
      <c r="B282" s="11">
        <v>276</v>
      </c>
      <c r="C282" s="11" t="s">
        <v>2426</v>
      </c>
      <c r="D282" s="11">
        <v>1</v>
      </c>
      <c r="E282" s="13"/>
      <c r="F282" s="5"/>
      <c r="G282" s="17">
        <f t="shared" si="8"/>
        <v>0</v>
      </c>
      <c r="H282" s="15">
        <f t="shared" si="9"/>
        <v>0</v>
      </c>
    </row>
    <row r="283" spans="1:8" x14ac:dyDescent="0.25">
      <c r="A283" s="6" t="s">
        <v>1161</v>
      </c>
      <c r="B283" s="11">
        <v>277</v>
      </c>
      <c r="C283" s="11" t="s">
        <v>2427</v>
      </c>
      <c r="D283" s="11">
        <v>1</v>
      </c>
      <c r="E283" s="13"/>
      <c r="F283" s="5"/>
      <c r="G283" s="17">
        <f t="shared" si="8"/>
        <v>0</v>
      </c>
      <c r="H283" s="15">
        <f t="shared" si="9"/>
        <v>0</v>
      </c>
    </row>
    <row r="284" spans="1:8" x14ac:dyDescent="0.25">
      <c r="A284" s="6" t="s">
        <v>1162</v>
      </c>
      <c r="B284" s="11">
        <v>278</v>
      </c>
      <c r="C284" s="11" t="s">
        <v>2428</v>
      </c>
      <c r="D284" s="11">
        <v>29</v>
      </c>
      <c r="E284" s="13"/>
      <c r="F284" s="5"/>
      <c r="G284" s="17">
        <f t="shared" si="8"/>
        <v>0</v>
      </c>
      <c r="H284" s="15">
        <f t="shared" si="9"/>
        <v>0</v>
      </c>
    </row>
    <row r="285" spans="1:8" x14ac:dyDescent="0.25">
      <c r="A285" s="6" t="s">
        <v>1163</v>
      </c>
      <c r="B285" s="11">
        <v>279</v>
      </c>
      <c r="C285" s="11" t="s">
        <v>2429</v>
      </c>
      <c r="D285" s="11">
        <v>4</v>
      </c>
      <c r="E285" s="13"/>
      <c r="F285" s="5"/>
      <c r="G285" s="17">
        <f t="shared" si="8"/>
        <v>0</v>
      </c>
      <c r="H285" s="15">
        <f t="shared" si="9"/>
        <v>0</v>
      </c>
    </row>
    <row r="286" spans="1:8" x14ac:dyDescent="0.25">
      <c r="A286" s="6" t="s">
        <v>1164</v>
      </c>
      <c r="B286" s="11">
        <v>280</v>
      </c>
      <c r="C286" s="11" t="s">
        <v>2430</v>
      </c>
      <c r="D286" s="11">
        <v>1</v>
      </c>
      <c r="E286" s="13"/>
      <c r="F286" s="5"/>
      <c r="G286" s="17">
        <f t="shared" si="8"/>
        <v>0</v>
      </c>
      <c r="H286" s="15">
        <f t="shared" si="9"/>
        <v>0</v>
      </c>
    </row>
    <row r="287" spans="1:8" x14ac:dyDescent="0.25">
      <c r="A287" s="6" t="s">
        <v>1165</v>
      </c>
      <c r="B287" s="11">
        <v>281</v>
      </c>
      <c r="C287" s="11" t="s">
        <v>2431</v>
      </c>
      <c r="D287" s="11">
        <v>1</v>
      </c>
      <c r="E287" s="13"/>
      <c r="F287" s="5"/>
      <c r="G287" s="17">
        <f t="shared" si="8"/>
        <v>0</v>
      </c>
      <c r="H287" s="15">
        <f t="shared" si="9"/>
        <v>0</v>
      </c>
    </row>
    <row r="288" spans="1:8" x14ac:dyDescent="0.25">
      <c r="A288" s="6" t="s">
        <v>1166</v>
      </c>
      <c r="B288" s="11">
        <v>282</v>
      </c>
      <c r="C288" s="11" t="s">
        <v>2432</v>
      </c>
      <c r="D288" s="11">
        <v>2</v>
      </c>
      <c r="E288" s="13"/>
      <c r="F288" s="5"/>
      <c r="G288" s="17">
        <f t="shared" si="8"/>
        <v>0</v>
      </c>
      <c r="H288" s="15">
        <f t="shared" si="9"/>
        <v>0</v>
      </c>
    </row>
    <row r="289" spans="1:8" x14ac:dyDescent="0.25">
      <c r="A289" s="6" t="s">
        <v>1167</v>
      </c>
      <c r="B289" s="11">
        <v>283</v>
      </c>
      <c r="C289" s="11" t="s">
        <v>2433</v>
      </c>
      <c r="D289" s="11">
        <v>1</v>
      </c>
      <c r="E289" s="13"/>
      <c r="F289" s="5"/>
      <c r="G289" s="17">
        <f t="shared" si="8"/>
        <v>0</v>
      </c>
      <c r="H289" s="15">
        <f t="shared" si="9"/>
        <v>0</v>
      </c>
    </row>
    <row r="290" spans="1:8" x14ac:dyDescent="0.25">
      <c r="A290" s="6" t="s">
        <v>1168</v>
      </c>
      <c r="B290" s="11">
        <v>284</v>
      </c>
      <c r="C290" s="11" t="s">
        <v>2434</v>
      </c>
      <c r="D290" s="11">
        <v>1</v>
      </c>
      <c r="E290" s="13"/>
      <c r="F290" s="5"/>
      <c r="G290" s="17">
        <f t="shared" si="8"/>
        <v>0</v>
      </c>
      <c r="H290" s="15">
        <f t="shared" si="9"/>
        <v>0</v>
      </c>
    </row>
    <row r="291" spans="1:8" x14ac:dyDescent="0.25">
      <c r="A291" s="6" t="s">
        <v>1169</v>
      </c>
      <c r="B291" s="11">
        <v>285</v>
      </c>
      <c r="C291" s="11" t="s">
        <v>2435</v>
      </c>
      <c r="D291" s="11">
        <v>2</v>
      </c>
      <c r="E291" s="13"/>
      <c r="F291" s="5"/>
      <c r="G291" s="17">
        <f t="shared" si="8"/>
        <v>0</v>
      </c>
      <c r="H291" s="15">
        <f t="shared" si="9"/>
        <v>0</v>
      </c>
    </row>
    <row r="292" spans="1:8" x14ac:dyDescent="0.25">
      <c r="A292" s="6" t="s">
        <v>1170</v>
      </c>
      <c r="B292" s="11">
        <v>286</v>
      </c>
      <c r="C292" s="11" t="s">
        <v>2436</v>
      </c>
      <c r="D292" s="11">
        <v>17</v>
      </c>
      <c r="E292" s="13"/>
      <c r="F292" s="5"/>
      <c r="G292" s="17">
        <f t="shared" si="8"/>
        <v>0</v>
      </c>
      <c r="H292" s="15">
        <f t="shared" si="9"/>
        <v>0</v>
      </c>
    </row>
    <row r="293" spans="1:8" x14ac:dyDescent="0.25">
      <c r="A293" s="6" t="s">
        <v>1171</v>
      </c>
      <c r="B293" s="11">
        <v>287</v>
      </c>
      <c r="C293" s="11" t="s">
        <v>2437</v>
      </c>
      <c r="D293" s="11">
        <v>3</v>
      </c>
      <c r="E293" s="13"/>
      <c r="F293" s="5"/>
      <c r="G293" s="17">
        <f t="shared" si="8"/>
        <v>0</v>
      </c>
      <c r="H293" s="15">
        <f t="shared" si="9"/>
        <v>0</v>
      </c>
    </row>
    <row r="294" spans="1:8" x14ac:dyDescent="0.25">
      <c r="A294" s="6" t="s">
        <v>1172</v>
      </c>
      <c r="B294" s="11">
        <v>288</v>
      </c>
      <c r="C294" s="11" t="s">
        <v>2438</v>
      </c>
      <c r="D294" s="11">
        <v>11</v>
      </c>
      <c r="E294" s="13"/>
      <c r="F294" s="5"/>
      <c r="G294" s="17">
        <f t="shared" si="8"/>
        <v>0</v>
      </c>
      <c r="H294" s="15">
        <f t="shared" si="9"/>
        <v>0</v>
      </c>
    </row>
    <row r="295" spans="1:8" x14ac:dyDescent="0.25">
      <c r="A295" s="6" t="s">
        <v>1173</v>
      </c>
      <c r="B295" s="11">
        <v>289</v>
      </c>
      <c r="C295" s="11" t="s">
        <v>2439</v>
      </c>
      <c r="D295" s="11">
        <v>2</v>
      </c>
      <c r="E295" s="13"/>
      <c r="F295" s="5"/>
      <c r="G295" s="17">
        <f t="shared" si="8"/>
        <v>0</v>
      </c>
      <c r="H295" s="15">
        <f t="shared" si="9"/>
        <v>0</v>
      </c>
    </row>
    <row r="296" spans="1:8" x14ac:dyDescent="0.25">
      <c r="A296" s="6" t="s">
        <v>1174</v>
      </c>
      <c r="B296" s="11">
        <v>290</v>
      </c>
      <c r="C296" s="11" t="s">
        <v>2440</v>
      </c>
      <c r="D296" s="11">
        <v>14</v>
      </c>
      <c r="E296" s="13"/>
      <c r="F296" s="5"/>
      <c r="G296" s="17">
        <f t="shared" si="8"/>
        <v>0</v>
      </c>
      <c r="H296" s="15">
        <f t="shared" si="9"/>
        <v>0</v>
      </c>
    </row>
    <row r="297" spans="1:8" x14ac:dyDescent="0.25">
      <c r="A297" s="6" t="s">
        <v>1175</v>
      </c>
      <c r="B297" s="11">
        <v>291</v>
      </c>
      <c r="C297" s="11" t="s">
        <v>2441</v>
      </c>
      <c r="D297" s="11">
        <v>6</v>
      </c>
      <c r="E297" s="13"/>
      <c r="F297" s="5"/>
      <c r="G297" s="17">
        <f t="shared" si="8"/>
        <v>0</v>
      </c>
      <c r="H297" s="15">
        <f t="shared" si="9"/>
        <v>0</v>
      </c>
    </row>
    <row r="298" spans="1:8" x14ac:dyDescent="0.25">
      <c r="A298" s="6" t="s">
        <v>1176</v>
      </c>
      <c r="B298" s="11">
        <v>292</v>
      </c>
      <c r="C298" s="11" t="s">
        <v>2442</v>
      </c>
      <c r="D298" s="11">
        <v>2</v>
      </c>
      <c r="E298" s="13"/>
      <c r="F298" s="5"/>
      <c r="G298" s="17">
        <f t="shared" si="8"/>
        <v>0</v>
      </c>
      <c r="H298" s="15">
        <f t="shared" si="9"/>
        <v>0</v>
      </c>
    </row>
    <row r="299" spans="1:8" x14ac:dyDescent="0.25">
      <c r="A299" s="6" t="s">
        <v>1177</v>
      </c>
      <c r="B299" s="11">
        <v>293</v>
      </c>
      <c r="C299" s="11" t="s">
        <v>2443</v>
      </c>
      <c r="D299" s="11">
        <v>14</v>
      </c>
      <c r="E299" s="13"/>
      <c r="F299" s="5"/>
      <c r="G299" s="17">
        <f t="shared" si="8"/>
        <v>0</v>
      </c>
      <c r="H299" s="15">
        <f t="shared" si="9"/>
        <v>0</v>
      </c>
    </row>
    <row r="300" spans="1:8" x14ac:dyDescent="0.25">
      <c r="A300" s="6" t="s">
        <v>1178</v>
      </c>
      <c r="B300" s="11">
        <v>294</v>
      </c>
      <c r="C300" s="11" t="s">
        <v>2444</v>
      </c>
      <c r="D300" s="11">
        <v>13</v>
      </c>
      <c r="E300" s="13"/>
      <c r="F300" s="5"/>
      <c r="G300" s="17">
        <f t="shared" si="8"/>
        <v>0</v>
      </c>
      <c r="H300" s="15">
        <f t="shared" si="9"/>
        <v>0</v>
      </c>
    </row>
    <row r="301" spans="1:8" x14ac:dyDescent="0.25">
      <c r="A301" s="6" t="s">
        <v>1179</v>
      </c>
      <c r="B301" s="11">
        <v>295</v>
      </c>
      <c r="C301" s="11" t="s">
        <v>2445</v>
      </c>
      <c r="D301" s="11">
        <v>1</v>
      </c>
      <c r="E301" s="13"/>
      <c r="F301" s="5"/>
      <c r="G301" s="17">
        <f t="shared" si="8"/>
        <v>0</v>
      </c>
      <c r="H301" s="15">
        <f t="shared" si="9"/>
        <v>0</v>
      </c>
    </row>
    <row r="302" spans="1:8" x14ac:dyDescent="0.25">
      <c r="A302" s="6" t="s">
        <v>1180</v>
      </c>
      <c r="B302" s="11">
        <v>296</v>
      </c>
      <c r="C302" s="11" t="s">
        <v>2446</v>
      </c>
      <c r="D302" s="11">
        <v>1</v>
      </c>
      <c r="E302" s="13"/>
      <c r="F302" s="5"/>
      <c r="G302" s="17">
        <f t="shared" si="8"/>
        <v>0</v>
      </c>
      <c r="H302" s="15">
        <f t="shared" si="9"/>
        <v>0</v>
      </c>
    </row>
    <row r="303" spans="1:8" x14ac:dyDescent="0.25">
      <c r="A303" s="6" t="s">
        <v>1181</v>
      </c>
      <c r="B303" s="11">
        <v>297</v>
      </c>
      <c r="C303" s="11" t="s">
        <v>2447</v>
      </c>
      <c r="D303" s="11">
        <v>1</v>
      </c>
      <c r="E303" s="13"/>
      <c r="F303" s="5"/>
      <c r="G303" s="17">
        <f t="shared" si="8"/>
        <v>0</v>
      </c>
      <c r="H303" s="15">
        <f t="shared" si="9"/>
        <v>0</v>
      </c>
    </row>
    <row r="304" spans="1:8" x14ac:dyDescent="0.25">
      <c r="A304" s="6" t="s">
        <v>1182</v>
      </c>
      <c r="B304" s="11">
        <v>298</v>
      </c>
      <c r="C304" s="11" t="s">
        <v>2448</v>
      </c>
      <c r="D304" s="11">
        <v>2</v>
      </c>
      <c r="E304" s="13"/>
      <c r="F304" s="5"/>
      <c r="G304" s="17">
        <f t="shared" si="8"/>
        <v>0</v>
      </c>
      <c r="H304" s="15">
        <f t="shared" si="9"/>
        <v>0</v>
      </c>
    </row>
    <row r="305" spans="1:8" x14ac:dyDescent="0.25">
      <c r="A305" s="6" t="s">
        <v>1183</v>
      </c>
      <c r="B305" s="11">
        <v>299</v>
      </c>
      <c r="C305" s="11" t="s">
        <v>2449</v>
      </c>
      <c r="D305" s="11">
        <v>22</v>
      </c>
      <c r="E305" s="13"/>
      <c r="F305" s="5"/>
      <c r="G305" s="17">
        <f t="shared" si="8"/>
        <v>0</v>
      </c>
      <c r="H305" s="15">
        <f t="shared" si="9"/>
        <v>0</v>
      </c>
    </row>
    <row r="306" spans="1:8" x14ac:dyDescent="0.25">
      <c r="A306" s="6" t="s">
        <v>1184</v>
      </c>
      <c r="B306" s="11">
        <v>300</v>
      </c>
      <c r="C306" s="11" t="s">
        <v>2450</v>
      </c>
      <c r="D306" s="11">
        <v>1</v>
      </c>
      <c r="E306" s="13"/>
      <c r="F306" s="5"/>
      <c r="G306" s="17">
        <f t="shared" si="8"/>
        <v>0</v>
      </c>
      <c r="H306" s="15">
        <f t="shared" si="9"/>
        <v>0</v>
      </c>
    </row>
    <row r="307" spans="1:8" x14ac:dyDescent="0.25">
      <c r="A307" s="6" t="s">
        <v>1185</v>
      </c>
      <c r="B307" s="11">
        <v>301</v>
      </c>
      <c r="C307" s="11" t="s">
        <v>2451</v>
      </c>
      <c r="D307" s="11">
        <v>12</v>
      </c>
      <c r="E307" s="13"/>
      <c r="F307" s="5"/>
      <c r="G307" s="17">
        <f t="shared" si="8"/>
        <v>0</v>
      </c>
      <c r="H307" s="15">
        <f t="shared" si="9"/>
        <v>0</v>
      </c>
    </row>
    <row r="308" spans="1:8" x14ac:dyDescent="0.25">
      <c r="A308" s="6" t="s">
        <v>1186</v>
      </c>
      <c r="B308" s="11">
        <v>302</v>
      </c>
      <c r="C308" s="11" t="s">
        <v>2452</v>
      </c>
      <c r="D308" s="11">
        <v>1</v>
      </c>
      <c r="E308" s="13"/>
      <c r="F308" s="5"/>
      <c r="G308" s="17">
        <f t="shared" si="8"/>
        <v>0</v>
      </c>
      <c r="H308" s="15">
        <f t="shared" si="9"/>
        <v>0</v>
      </c>
    </row>
    <row r="309" spans="1:8" x14ac:dyDescent="0.25">
      <c r="A309" s="6" t="s">
        <v>1187</v>
      </c>
      <c r="B309" s="11">
        <v>303</v>
      </c>
      <c r="C309" s="11" t="s">
        <v>2453</v>
      </c>
      <c r="D309" s="11">
        <v>3</v>
      </c>
      <c r="E309" s="13"/>
      <c r="F309" s="5"/>
      <c r="G309" s="17">
        <f t="shared" si="8"/>
        <v>0</v>
      </c>
      <c r="H309" s="15">
        <f t="shared" si="9"/>
        <v>0</v>
      </c>
    </row>
    <row r="310" spans="1:8" x14ac:dyDescent="0.25">
      <c r="A310" s="6" t="s">
        <v>1188</v>
      </c>
      <c r="B310" s="11">
        <v>304</v>
      </c>
      <c r="C310" s="11" t="s">
        <v>2454</v>
      </c>
      <c r="D310" s="11">
        <v>1</v>
      </c>
      <c r="E310" s="13"/>
      <c r="F310" s="5"/>
      <c r="G310" s="17">
        <f t="shared" si="8"/>
        <v>0</v>
      </c>
      <c r="H310" s="15">
        <f t="shared" si="9"/>
        <v>0</v>
      </c>
    </row>
    <row r="311" spans="1:8" x14ac:dyDescent="0.25">
      <c r="A311" s="6" t="s">
        <v>1189</v>
      </c>
      <c r="B311" s="11">
        <v>305</v>
      </c>
      <c r="C311" s="11" t="s">
        <v>2455</v>
      </c>
      <c r="D311" s="11">
        <v>2</v>
      </c>
      <c r="E311" s="13"/>
      <c r="F311" s="5"/>
      <c r="G311" s="17">
        <f t="shared" si="8"/>
        <v>0</v>
      </c>
      <c r="H311" s="15">
        <f t="shared" si="9"/>
        <v>0</v>
      </c>
    </row>
    <row r="312" spans="1:8" x14ac:dyDescent="0.25">
      <c r="A312" s="6" t="s">
        <v>1190</v>
      </c>
      <c r="B312" s="11">
        <v>306</v>
      </c>
      <c r="C312" s="11" t="s">
        <v>2456</v>
      </c>
      <c r="D312" s="11">
        <v>1</v>
      </c>
      <c r="E312" s="13"/>
      <c r="F312" s="5"/>
      <c r="G312" s="17">
        <f t="shared" si="8"/>
        <v>0</v>
      </c>
      <c r="H312" s="15">
        <f t="shared" si="9"/>
        <v>0</v>
      </c>
    </row>
    <row r="313" spans="1:8" x14ac:dyDescent="0.25">
      <c r="A313" s="6" t="s">
        <v>1191</v>
      </c>
      <c r="B313" s="11">
        <v>307</v>
      </c>
      <c r="C313" s="11" t="s">
        <v>2457</v>
      </c>
      <c r="D313" s="11">
        <v>1</v>
      </c>
      <c r="E313" s="13"/>
      <c r="F313" s="5"/>
      <c r="G313" s="17">
        <f t="shared" si="8"/>
        <v>0</v>
      </c>
      <c r="H313" s="15">
        <f t="shared" si="9"/>
        <v>0</v>
      </c>
    </row>
    <row r="314" spans="1:8" x14ac:dyDescent="0.25">
      <c r="A314" s="6" t="s">
        <v>1192</v>
      </c>
      <c r="B314" s="11">
        <v>308</v>
      </c>
      <c r="C314" s="11" t="s">
        <v>2458</v>
      </c>
      <c r="D314" s="11">
        <v>6</v>
      </c>
      <c r="E314" s="13"/>
      <c r="F314" s="5"/>
      <c r="G314" s="17">
        <f t="shared" si="8"/>
        <v>0</v>
      </c>
      <c r="H314" s="15">
        <f t="shared" si="9"/>
        <v>0</v>
      </c>
    </row>
    <row r="315" spans="1:8" x14ac:dyDescent="0.25">
      <c r="A315" s="6" t="s">
        <v>1193</v>
      </c>
      <c r="B315" s="11">
        <v>309</v>
      </c>
      <c r="C315" s="11" t="s">
        <v>2459</v>
      </c>
      <c r="D315" s="11">
        <v>17</v>
      </c>
      <c r="E315" s="13"/>
      <c r="F315" s="5"/>
      <c r="G315" s="17">
        <f t="shared" si="8"/>
        <v>0</v>
      </c>
      <c r="H315" s="15">
        <f t="shared" si="9"/>
        <v>0</v>
      </c>
    </row>
    <row r="316" spans="1:8" x14ac:dyDescent="0.25">
      <c r="A316" s="6" t="s">
        <v>1194</v>
      </c>
      <c r="B316" s="11">
        <v>310</v>
      </c>
      <c r="C316" s="11" t="s">
        <v>2460</v>
      </c>
      <c r="D316" s="11">
        <v>2</v>
      </c>
      <c r="E316" s="13"/>
      <c r="F316" s="5"/>
      <c r="G316" s="17">
        <f t="shared" si="8"/>
        <v>0</v>
      </c>
      <c r="H316" s="15">
        <f t="shared" si="9"/>
        <v>0</v>
      </c>
    </row>
    <row r="317" spans="1:8" x14ac:dyDescent="0.25">
      <c r="A317" s="6" t="s">
        <v>1195</v>
      </c>
      <c r="B317" s="11">
        <v>311</v>
      </c>
      <c r="C317" s="11" t="s">
        <v>2461</v>
      </c>
      <c r="D317" s="11">
        <v>4</v>
      </c>
      <c r="E317" s="13"/>
      <c r="F317" s="5"/>
      <c r="G317" s="17">
        <f t="shared" si="8"/>
        <v>0</v>
      </c>
      <c r="H317" s="15">
        <f t="shared" si="9"/>
        <v>0</v>
      </c>
    </row>
    <row r="318" spans="1:8" x14ac:dyDescent="0.25">
      <c r="A318" s="6" t="s">
        <v>1196</v>
      </c>
      <c r="B318" s="11">
        <v>312</v>
      </c>
      <c r="C318" s="11" t="s">
        <v>2462</v>
      </c>
      <c r="D318" s="11">
        <v>1</v>
      </c>
      <c r="E318" s="13"/>
      <c r="F318" s="5"/>
      <c r="G318" s="17">
        <f t="shared" si="8"/>
        <v>0</v>
      </c>
      <c r="H318" s="15">
        <f t="shared" si="9"/>
        <v>0</v>
      </c>
    </row>
    <row r="319" spans="1:8" x14ac:dyDescent="0.25">
      <c r="A319" s="6" t="s">
        <v>1197</v>
      </c>
      <c r="B319" s="11">
        <v>313</v>
      </c>
      <c r="C319" s="11" t="s">
        <v>2463</v>
      </c>
      <c r="D319" s="11">
        <v>2</v>
      </c>
      <c r="E319" s="13"/>
      <c r="F319" s="5"/>
      <c r="G319" s="17">
        <f t="shared" si="8"/>
        <v>0</v>
      </c>
      <c r="H319" s="15">
        <f t="shared" si="9"/>
        <v>0</v>
      </c>
    </row>
    <row r="320" spans="1:8" x14ac:dyDescent="0.25">
      <c r="A320" s="6" t="s">
        <v>1198</v>
      </c>
      <c r="B320" s="11">
        <v>314</v>
      </c>
      <c r="C320" s="11" t="s">
        <v>2464</v>
      </c>
      <c r="D320" s="11">
        <v>8</v>
      </c>
      <c r="E320" s="13"/>
      <c r="F320" s="5"/>
      <c r="G320" s="17">
        <f t="shared" si="8"/>
        <v>0</v>
      </c>
      <c r="H320" s="15">
        <f t="shared" si="9"/>
        <v>0</v>
      </c>
    </row>
    <row r="321" spans="1:8" x14ac:dyDescent="0.25">
      <c r="A321" s="6" t="s">
        <v>1199</v>
      </c>
      <c r="B321" s="11">
        <v>315</v>
      </c>
      <c r="C321" s="11" t="s">
        <v>2465</v>
      </c>
      <c r="D321" s="11">
        <v>1</v>
      </c>
      <c r="E321" s="13"/>
      <c r="F321" s="5"/>
      <c r="G321" s="17">
        <f t="shared" si="8"/>
        <v>0</v>
      </c>
      <c r="H321" s="15">
        <f t="shared" si="9"/>
        <v>0</v>
      </c>
    </row>
    <row r="322" spans="1:8" x14ac:dyDescent="0.25">
      <c r="A322" s="6" t="s">
        <v>1200</v>
      </c>
      <c r="B322" s="11">
        <v>316</v>
      </c>
      <c r="C322" s="11" t="s">
        <v>2466</v>
      </c>
      <c r="D322" s="11">
        <v>1</v>
      </c>
      <c r="E322" s="13"/>
      <c r="F322" s="5"/>
      <c r="G322" s="17">
        <f t="shared" si="8"/>
        <v>0</v>
      </c>
      <c r="H322" s="15">
        <f t="shared" si="9"/>
        <v>0</v>
      </c>
    </row>
    <row r="323" spans="1:8" x14ac:dyDescent="0.25">
      <c r="A323" s="6" t="s">
        <v>1201</v>
      </c>
      <c r="B323" s="11">
        <v>317</v>
      </c>
      <c r="C323" s="11" t="s">
        <v>2467</v>
      </c>
      <c r="D323" s="11">
        <v>6</v>
      </c>
      <c r="E323" s="13"/>
      <c r="F323" s="5"/>
      <c r="G323" s="17">
        <f t="shared" si="8"/>
        <v>0</v>
      </c>
      <c r="H323" s="15">
        <f t="shared" si="9"/>
        <v>0</v>
      </c>
    </row>
    <row r="324" spans="1:8" x14ac:dyDescent="0.25">
      <c r="A324" s="6" t="s">
        <v>1202</v>
      </c>
      <c r="B324" s="11">
        <v>318</v>
      </c>
      <c r="C324" s="11" t="s">
        <v>2468</v>
      </c>
      <c r="D324" s="11">
        <v>1</v>
      </c>
      <c r="E324" s="13"/>
      <c r="F324" s="5"/>
      <c r="G324" s="17">
        <f t="shared" si="8"/>
        <v>0</v>
      </c>
      <c r="H324" s="15">
        <f t="shared" si="9"/>
        <v>0</v>
      </c>
    </row>
    <row r="325" spans="1:8" x14ac:dyDescent="0.25">
      <c r="A325" s="6" t="s">
        <v>1203</v>
      </c>
      <c r="B325" s="11">
        <v>319</v>
      </c>
      <c r="C325" s="11" t="s">
        <v>2469</v>
      </c>
      <c r="D325" s="11">
        <v>6</v>
      </c>
      <c r="E325" s="13"/>
      <c r="F325" s="5"/>
      <c r="G325" s="17">
        <f t="shared" si="8"/>
        <v>0</v>
      </c>
      <c r="H325" s="15">
        <f t="shared" si="9"/>
        <v>0</v>
      </c>
    </row>
    <row r="326" spans="1:8" x14ac:dyDescent="0.25">
      <c r="A326" s="6" t="s">
        <v>1204</v>
      </c>
      <c r="B326" s="11">
        <v>320</v>
      </c>
      <c r="C326" s="11" t="s">
        <v>2470</v>
      </c>
      <c r="D326" s="11">
        <v>6</v>
      </c>
      <c r="E326" s="13"/>
      <c r="F326" s="5"/>
      <c r="G326" s="17">
        <f t="shared" si="8"/>
        <v>0</v>
      </c>
      <c r="H326" s="15">
        <f t="shared" si="9"/>
        <v>0</v>
      </c>
    </row>
    <row r="327" spans="1:8" x14ac:dyDescent="0.25">
      <c r="A327" s="6" t="s">
        <v>1205</v>
      </c>
      <c r="B327" s="11">
        <v>321</v>
      </c>
      <c r="C327" s="11" t="s">
        <v>2471</v>
      </c>
      <c r="D327" s="11">
        <v>6</v>
      </c>
      <c r="E327" s="13"/>
      <c r="F327" s="5"/>
      <c r="G327" s="17">
        <f t="shared" si="8"/>
        <v>0</v>
      </c>
      <c r="H327" s="15">
        <f t="shared" si="9"/>
        <v>0</v>
      </c>
    </row>
    <row r="328" spans="1:8" x14ac:dyDescent="0.25">
      <c r="A328" s="6" t="s">
        <v>1206</v>
      </c>
      <c r="B328" s="11">
        <v>322</v>
      </c>
      <c r="C328" s="11" t="s">
        <v>2472</v>
      </c>
      <c r="D328" s="11">
        <v>1</v>
      </c>
      <c r="E328" s="13"/>
      <c r="F328" s="5"/>
      <c r="G328" s="17">
        <f t="shared" ref="G328:G391" si="10">ROUND(E328*(1+(F328/100)),4)</f>
        <v>0</v>
      </c>
      <c r="H328" s="15">
        <f t="shared" ref="H328:H391" si="11">ROUND(G328*D328,2)</f>
        <v>0</v>
      </c>
    </row>
    <row r="329" spans="1:8" x14ac:dyDescent="0.25">
      <c r="A329" s="6" t="s">
        <v>1207</v>
      </c>
      <c r="B329" s="11">
        <v>323</v>
      </c>
      <c r="C329" s="11" t="s">
        <v>2473</v>
      </c>
      <c r="D329" s="11">
        <v>6</v>
      </c>
      <c r="E329" s="13"/>
      <c r="F329" s="5"/>
      <c r="G329" s="17">
        <f t="shared" si="10"/>
        <v>0</v>
      </c>
      <c r="H329" s="15">
        <f t="shared" si="11"/>
        <v>0</v>
      </c>
    </row>
    <row r="330" spans="1:8" x14ac:dyDescent="0.25">
      <c r="A330" s="6" t="s">
        <v>1208</v>
      </c>
      <c r="B330" s="11">
        <v>324</v>
      </c>
      <c r="C330" s="11" t="s">
        <v>2474</v>
      </c>
      <c r="D330" s="11">
        <v>2</v>
      </c>
      <c r="E330" s="13"/>
      <c r="F330" s="5"/>
      <c r="G330" s="17">
        <f t="shared" si="10"/>
        <v>0</v>
      </c>
      <c r="H330" s="15">
        <f t="shared" si="11"/>
        <v>0</v>
      </c>
    </row>
    <row r="331" spans="1:8" x14ac:dyDescent="0.25">
      <c r="A331" s="6" t="s">
        <v>1209</v>
      </c>
      <c r="B331" s="11">
        <v>325</v>
      </c>
      <c r="C331" s="11" t="s">
        <v>2475</v>
      </c>
      <c r="D331" s="11">
        <v>2</v>
      </c>
      <c r="E331" s="13"/>
      <c r="F331" s="5"/>
      <c r="G331" s="17">
        <f t="shared" si="10"/>
        <v>0</v>
      </c>
      <c r="H331" s="15">
        <f t="shared" si="11"/>
        <v>0</v>
      </c>
    </row>
    <row r="332" spans="1:8" x14ac:dyDescent="0.25">
      <c r="A332" s="6" t="s">
        <v>1210</v>
      </c>
      <c r="B332" s="11">
        <v>326</v>
      </c>
      <c r="C332" s="11" t="s">
        <v>2476</v>
      </c>
      <c r="D332" s="11">
        <v>1</v>
      </c>
      <c r="E332" s="13"/>
      <c r="F332" s="5"/>
      <c r="G332" s="17">
        <f t="shared" si="10"/>
        <v>0</v>
      </c>
      <c r="H332" s="15">
        <f t="shared" si="11"/>
        <v>0</v>
      </c>
    </row>
    <row r="333" spans="1:8" x14ac:dyDescent="0.25">
      <c r="A333" s="6" t="s">
        <v>1211</v>
      </c>
      <c r="B333" s="11">
        <v>327</v>
      </c>
      <c r="C333" s="11" t="s">
        <v>2477</v>
      </c>
      <c r="D333" s="11">
        <v>9</v>
      </c>
      <c r="E333" s="13"/>
      <c r="F333" s="5"/>
      <c r="G333" s="17">
        <f t="shared" si="10"/>
        <v>0</v>
      </c>
      <c r="H333" s="15">
        <f t="shared" si="11"/>
        <v>0</v>
      </c>
    </row>
    <row r="334" spans="1:8" x14ac:dyDescent="0.25">
      <c r="A334" s="6" t="s">
        <v>1212</v>
      </c>
      <c r="B334" s="11">
        <v>328</v>
      </c>
      <c r="C334" s="11" t="s">
        <v>2478</v>
      </c>
      <c r="D334" s="11">
        <v>1</v>
      </c>
      <c r="E334" s="13"/>
      <c r="F334" s="5"/>
      <c r="G334" s="17">
        <f t="shared" si="10"/>
        <v>0</v>
      </c>
      <c r="H334" s="15">
        <f t="shared" si="11"/>
        <v>0</v>
      </c>
    </row>
    <row r="335" spans="1:8" x14ac:dyDescent="0.25">
      <c r="A335" s="6" t="s">
        <v>1213</v>
      </c>
      <c r="B335" s="11">
        <v>329</v>
      </c>
      <c r="C335" s="11" t="s">
        <v>2479</v>
      </c>
      <c r="D335" s="11">
        <v>1</v>
      </c>
      <c r="E335" s="13"/>
      <c r="F335" s="5"/>
      <c r="G335" s="17">
        <f t="shared" si="10"/>
        <v>0</v>
      </c>
      <c r="H335" s="15">
        <f t="shared" si="11"/>
        <v>0</v>
      </c>
    </row>
    <row r="336" spans="1:8" x14ac:dyDescent="0.25">
      <c r="A336" s="6" t="s">
        <v>1214</v>
      </c>
      <c r="B336" s="11">
        <v>330</v>
      </c>
      <c r="C336" s="11" t="s">
        <v>2480</v>
      </c>
      <c r="D336" s="11">
        <v>1</v>
      </c>
      <c r="E336" s="13"/>
      <c r="F336" s="5"/>
      <c r="G336" s="17">
        <f t="shared" si="10"/>
        <v>0</v>
      </c>
      <c r="H336" s="15">
        <f t="shared" si="11"/>
        <v>0</v>
      </c>
    </row>
    <row r="337" spans="1:8" x14ac:dyDescent="0.25">
      <c r="A337" s="6" t="s">
        <v>1215</v>
      </c>
      <c r="B337" s="11">
        <v>331</v>
      </c>
      <c r="C337" s="11" t="s">
        <v>2481</v>
      </c>
      <c r="D337" s="11">
        <v>1</v>
      </c>
      <c r="E337" s="13"/>
      <c r="F337" s="5"/>
      <c r="G337" s="17">
        <f t="shared" si="10"/>
        <v>0</v>
      </c>
      <c r="H337" s="15">
        <f t="shared" si="11"/>
        <v>0</v>
      </c>
    </row>
    <row r="338" spans="1:8" x14ac:dyDescent="0.25">
      <c r="A338" s="6" t="s">
        <v>1216</v>
      </c>
      <c r="B338" s="11">
        <v>332</v>
      </c>
      <c r="C338" s="11" t="s">
        <v>2482</v>
      </c>
      <c r="D338" s="11">
        <v>1</v>
      </c>
      <c r="E338" s="13"/>
      <c r="F338" s="5"/>
      <c r="G338" s="17">
        <f t="shared" si="10"/>
        <v>0</v>
      </c>
      <c r="H338" s="15">
        <f t="shared" si="11"/>
        <v>0</v>
      </c>
    </row>
    <row r="339" spans="1:8" x14ac:dyDescent="0.25">
      <c r="A339" s="6" t="s">
        <v>1217</v>
      </c>
      <c r="B339" s="11">
        <v>333</v>
      </c>
      <c r="C339" s="11" t="s">
        <v>2483</v>
      </c>
      <c r="D339" s="11">
        <v>1</v>
      </c>
      <c r="E339" s="13"/>
      <c r="F339" s="5"/>
      <c r="G339" s="17">
        <f t="shared" si="10"/>
        <v>0</v>
      </c>
      <c r="H339" s="15">
        <f t="shared" si="11"/>
        <v>0</v>
      </c>
    </row>
    <row r="340" spans="1:8" x14ac:dyDescent="0.25">
      <c r="A340" s="6" t="s">
        <v>1218</v>
      </c>
      <c r="B340" s="11">
        <v>334</v>
      </c>
      <c r="C340" s="11" t="s">
        <v>2484</v>
      </c>
      <c r="D340" s="11">
        <v>1</v>
      </c>
      <c r="E340" s="13"/>
      <c r="F340" s="5"/>
      <c r="G340" s="17">
        <f t="shared" si="10"/>
        <v>0</v>
      </c>
      <c r="H340" s="15">
        <f t="shared" si="11"/>
        <v>0</v>
      </c>
    </row>
    <row r="341" spans="1:8" x14ac:dyDescent="0.25">
      <c r="A341" s="6" t="s">
        <v>1219</v>
      </c>
      <c r="B341" s="11">
        <v>335</v>
      </c>
      <c r="C341" s="11" t="s">
        <v>2485</v>
      </c>
      <c r="D341" s="11">
        <v>6</v>
      </c>
      <c r="E341" s="13"/>
      <c r="F341" s="5"/>
      <c r="G341" s="17">
        <f t="shared" si="10"/>
        <v>0</v>
      </c>
      <c r="H341" s="15">
        <f t="shared" si="11"/>
        <v>0</v>
      </c>
    </row>
    <row r="342" spans="1:8" x14ac:dyDescent="0.25">
      <c r="A342" s="6" t="s">
        <v>1220</v>
      </c>
      <c r="B342" s="11">
        <v>336</v>
      </c>
      <c r="C342" s="11" t="s">
        <v>2486</v>
      </c>
      <c r="D342" s="11">
        <v>4</v>
      </c>
      <c r="E342" s="13"/>
      <c r="F342" s="5"/>
      <c r="G342" s="17">
        <f t="shared" si="10"/>
        <v>0</v>
      </c>
      <c r="H342" s="15">
        <f t="shared" si="11"/>
        <v>0</v>
      </c>
    </row>
    <row r="343" spans="1:8" x14ac:dyDescent="0.25">
      <c r="A343" s="6" t="s">
        <v>1221</v>
      </c>
      <c r="B343" s="11">
        <v>337</v>
      </c>
      <c r="C343" s="11" t="s">
        <v>2487</v>
      </c>
      <c r="D343" s="11">
        <v>2</v>
      </c>
      <c r="E343" s="13"/>
      <c r="F343" s="5"/>
      <c r="G343" s="17">
        <f t="shared" si="10"/>
        <v>0</v>
      </c>
      <c r="H343" s="15">
        <f t="shared" si="11"/>
        <v>0</v>
      </c>
    </row>
    <row r="344" spans="1:8" x14ac:dyDescent="0.25">
      <c r="A344" s="6" t="s">
        <v>1222</v>
      </c>
      <c r="B344" s="11">
        <v>338</v>
      </c>
      <c r="C344" s="11" t="s">
        <v>2488</v>
      </c>
      <c r="D344" s="11">
        <v>1</v>
      </c>
      <c r="E344" s="13"/>
      <c r="F344" s="5"/>
      <c r="G344" s="17">
        <f t="shared" si="10"/>
        <v>0</v>
      </c>
      <c r="H344" s="15">
        <f t="shared" si="11"/>
        <v>0</v>
      </c>
    </row>
    <row r="345" spans="1:8" x14ac:dyDescent="0.25">
      <c r="A345" s="6" t="s">
        <v>1223</v>
      </c>
      <c r="B345" s="11">
        <v>339</v>
      </c>
      <c r="C345" s="11" t="s">
        <v>2489</v>
      </c>
      <c r="D345" s="11">
        <v>6</v>
      </c>
      <c r="E345" s="13"/>
      <c r="F345" s="5"/>
      <c r="G345" s="17">
        <f t="shared" si="10"/>
        <v>0</v>
      </c>
      <c r="H345" s="15">
        <f t="shared" si="11"/>
        <v>0</v>
      </c>
    </row>
    <row r="346" spans="1:8" x14ac:dyDescent="0.25">
      <c r="A346" s="6" t="s">
        <v>1224</v>
      </c>
      <c r="B346" s="11">
        <v>340</v>
      </c>
      <c r="C346" s="11" t="s">
        <v>2490</v>
      </c>
      <c r="D346" s="11">
        <v>1</v>
      </c>
      <c r="E346" s="13"/>
      <c r="F346" s="5"/>
      <c r="G346" s="17">
        <f t="shared" si="10"/>
        <v>0</v>
      </c>
      <c r="H346" s="15">
        <f t="shared" si="11"/>
        <v>0</v>
      </c>
    </row>
    <row r="347" spans="1:8" x14ac:dyDescent="0.25">
      <c r="A347" s="6" t="s">
        <v>1225</v>
      </c>
      <c r="B347" s="11">
        <v>341</v>
      </c>
      <c r="C347" s="11" t="s">
        <v>2491</v>
      </c>
      <c r="D347" s="11">
        <v>1</v>
      </c>
      <c r="E347" s="13"/>
      <c r="F347" s="5"/>
      <c r="G347" s="17">
        <f t="shared" si="10"/>
        <v>0</v>
      </c>
      <c r="H347" s="15">
        <f t="shared" si="11"/>
        <v>0</v>
      </c>
    </row>
    <row r="348" spans="1:8" x14ac:dyDescent="0.25">
      <c r="A348" s="6" t="s">
        <v>1226</v>
      </c>
      <c r="B348" s="11">
        <v>342</v>
      </c>
      <c r="C348" s="11" t="s">
        <v>2492</v>
      </c>
      <c r="D348" s="11">
        <v>13</v>
      </c>
      <c r="E348" s="13"/>
      <c r="F348" s="5"/>
      <c r="G348" s="17">
        <f t="shared" si="10"/>
        <v>0</v>
      </c>
      <c r="H348" s="15">
        <f t="shared" si="11"/>
        <v>0</v>
      </c>
    </row>
    <row r="349" spans="1:8" x14ac:dyDescent="0.25">
      <c r="A349" s="6" t="s">
        <v>1227</v>
      </c>
      <c r="B349" s="11">
        <v>343</v>
      </c>
      <c r="C349" s="11" t="s">
        <v>2493</v>
      </c>
      <c r="D349" s="11">
        <v>16</v>
      </c>
      <c r="E349" s="13"/>
      <c r="F349" s="5"/>
      <c r="G349" s="17">
        <f t="shared" si="10"/>
        <v>0</v>
      </c>
      <c r="H349" s="15">
        <f t="shared" si="11"/>
        <v>0</v>
      </c>
    </row>
    <row r="350" spans="1:8" x14ac:dyDescent="0.25">
      <c r="A350" s="6" t="s">
        <v>1228</v>
      </c>
      <c r="B350" s="11">
        <v>344</v>
      </c>
      <c r="C350" s="11" t="s">
        <v>2494</v>
      </c>
      <c r="D350" s="11">
        <v>1</v>
      </c>
      <c r="E350" s="13"/>
      <c r="F350" s="5"/>
      <c r="G350" s="17">
        <f t="shared" si="10"/>
        <v>0</v>
      </c>
      <c r="H350" s="15">
        <f t="shared" si="11"/>
        <v>0</v>
      </c>
    </row>
    <row r="351" spans="1:8" x14ac:dyDescent="0.25">
      <c r="A351" s="6" t="s">
        <v>1229</v>
      </c>
      <c r="B351" s="11">
        <v>345</v>
      </c>
      <c r="C351" s="11" t="s">
        <v>2495</v>
      </c>
      <c r="D351" s="11">
        <v>1</v>
      </c>
      <c r="E351" s="13"/>
      <c r="F351" s="5"/>
      <c r="G351" s="17">
        <f t="shared" si="10"/>
        <v>0</v>
      </c>
      <c r="H351" s="15">
        <f t="shared" si="11"/>
        <v>0</v>
      </c>
    </row>
    <row r="352" spans="1:8" x14ac:dyDescent="0.25">
      <c r="A352" s="6" t="s">
        <v>1230</v>
      </c>
      <c r="B352" s="11">
        <v>346</v>
      </c>
      <c r="C352" s="11" t="s">
        <v>2496</v>
      </c>
      <c r="D352" s="11">
        <v>1</v>
      </c>
      <c r="E352" s="13"/>
      <c r="F352" s="5"/>
      <c r="G352" s="17">
        <f t="shared" si="10"/>
        <v>0</v>
      </c>
      <c r="H352" s="15">
        <f t="shared" si="11"/>
        <v>0</v>
      </c>
    </row>
    <row r="353" spans="1:8" x14ac:dyDescent="0.25">
      <c r="A353" s="6" t="s">
        <v>1231</v>
      </c>
      <c r="B353" s="11">
        <v>347</v>
      </c>
      <c r="C353" s="11" t="s">
        <v>2497</v>
      </c>
      <c r="D353" s="11">
        <v>2</v>
      </c>
      <c r="E353" s="13"/>
      <c r="F353" s="5"/>
      <c r="G353" s="17">
        <f t="shared" si="10"/>
        <v>0</v>
      </c>
      <c r="H353" s="15">
        <f t="shared" si="11"/>
        <v>0</v>
      </c>
    </row>
    <row r="354" spans="1:8" x14ac:dyDescent="0.25">
      <c r="A354" s="6" t="s">
        <v>1232</v>
      </c>
      <c r="B354" s="11">
        <v>348</v>
      </c>
      <c r="C354" s="11" t="s">
        <v>2498</v>
      </c>
      <c r="D354" s="11">
        <v>9</v>
      </c>
      <c r="E354" s="13"/>
      <c r="F354" s="5"/>
      <c r="G354" s="17">
        <f t="shared" si="10"/>
        <v>0</v>
      </c>
      <c r="H354" s="15">
        <f t="shared" si="11"/>
        <v>0</v>
      </c>
    </row>
    <row r="355" spans="1:8" x14ac:dyDescent="0.25">
      <c r="A355" s="6" t="s">
        <v>1233</v>
      </c>
      <c r="B355" s="11">
        <v>349</v>
      </c>
      <c r="C355" s="11" t="s">
        <v>2499</v>
      </c>
      <c r="D355" s="11">
        <v>1</v>
      </c>
      <c r="E355" s="13"/>
      <c r="F355" s="5"/>
      <c r="G355" s="17">
        <f t="shared" si="10"/>
        <v>0</v>
      </c>
      <c r="H355" s="15">
        <f t="shared" si="11"/>
        <v>0</v>
      </c>
    </row>
    <row r="356" spans="1:8" x14ac:dyDescent="0.25">
      <c r="A356" s="6" t="s">
        <v>1234</v>
      </c>
      <c r="B356" s="11">
        <v>350</v>
      </c>
      <c r="C356" s="11" t="s">
        <v>2500</v>
      </c>
      <c r="D356" s="11">
        <v>4</v>
      </c>
      <c r="E356" s="13"/>
      <c r="F356" s="5"/>
      <c r="G356" s="17">
        <f t="shared" si="10"/>
        <v>0</v>
      </c>
      <c r="H356" s="15">
        <f t="shared" si="11"/>
        <v>0</v>
      </c>
    </row>
    <row r="357" spans="1:8" x14ac:dyDescent="0.25">
      <c r="A357" s="6" t="s">
        <v>1235</v>
      </c>
      <c r="B357" s="11">
        <v>351</v>
      </c>
      <c r="C357" s="11" t="s">
        <v>2501</v>
      </c>
      <c r="D357" s="11">
        <v>1</v>
      </c>
      <c r="E357" s="13"/>
      <c r="F357" s="5"/>
      <c r="G357" s="17">
        <f t="shared" si="10"/>
        <v>0</v>
      </c>
      <c r="H357" s="15">
        <f t="shared" si="11"/>
        <v>0</v>
      </c>
    </row>
    <row r="358" spans="1:8" x14ac:dyDescent="0.25">
      <c r="A358" s="6" t="s">
        <v>1236</v>
      </c>
      <c r="B358" s="11">
        <v>352</v>
      </c>
      <c r="C358" s="11" t="s">
        <v>2502</v>
      </c>
      <c r="D358" s="11">
        <v>2</v>
      </c>
      <c r="E358" s="13"/>
      <c r="F358" s="5"/>
      <c r="G358" s="17">
        <f t="shared" si="10"/>
        <v>0</v>
      </c>
      <c r="H358" s="15">
        <f t="shared" si="11"/>
        <v>0</v>
      </c>
    </row>
    <row r="359" spans="1:8" x14ac:dyDescent="0.25">
      <c r="A359" s="6" t="s">
        <v>1237</v>
      </c>
      <c r="B359" s="11">
        <v>353</v>
      </c>
      <c r="C359" s="11" t="s">
        <v>2503</v>
      </c>
      <c r="D359" s="11">
        <v>2</v>
      </c>
      <c r="E359" s="13"/>
      <c r="F359" s="5"/>
      <c r="G359" s="17">
        <f t="shared" si="10"/>
        <v>0</v>
      </c>
      <c r="H359" s="15">
        <f t="shared" si="11"/>
        <v>0</v>
      </c>
    </row>
    <row r="360" spans="1:8" x14ac:dyDescent="0.25">
      <c r="A360" s="6" t="s">
        <v>1238</v>
      </c>
      <c r="B360" s="11">
        <v>354</v>
      </c>
      <c r="C360" s="11" t="s">
        <v>2504</v>
      </c>
      <c r="D360" s="11">
        <v>1</v>
      </c>
      <c r="E360" s="13"/>
      <c r="F360" s="5"/>
      <c r="G360" s="17">
        <f t="shared" si="10"/>
        <v>0</v>
      </c>
      <c r="H360" s="15">
        <f t="shared" si="11"/>
        <v>0</v>
      </c>
    </row>
    <row r="361" spans="1:8" x14ac:dyDescent="0.25">
      <c r="A361" s="6" t="s">
        <v>1239</v>
      </c>
      <c r="B361" s="11">
        <v>355</v>
      </c>
      <c r="C361" s="11" t="s">
        <v>2505</v>
      </c>
      <c r="D361" s="11">
        <v>1</v>
      </c>
      <c r="E361" s="13"/>
      <c r="F361" s="5"/>
      <c r="G361" s="17">
        <f t="shared" si="10"/>
        <v>0</v>
      </c>
      <c r="H361" s="15">
        <f t="shared" si="11"/>
        <v>0</v>
      </c>
    </row>
    <row r="362" spans="1:8" x14ac:dyDescent="0.25">
      <c r="A362" s="6" t="s">
        <v>1240</v>
      </c>
      <c r="B362" s="11">
        <v>356</v>
      </c>
      <c r="C362" s="11" t="s">
        <v>2506</v>
      </c>
      <c r="D362" s="11">
        <v>1</v>
      </c>
      <c r="E362" s="13"/>
      <c r="F362" s="5"/>
      <c r="G362" s="17">
        <f t="shared" si="10"/>
        <v>0</v>
      </c>
      <c r="H362" s="15">
        <f t="shared" si="11"/>
        <v>0</v>
      </c>
    </row>
    <row r="363" spans="1:8" x14ac:dyDescent="0.25">
      <c r="A363" s="6" t="s">
        <v>1241</v>
      </c>
      <c r="B363" s="11">
        <v>357</v>
      </c>
      <c r="C363" s="11" t="s">
        <v>2507</v>
      </c>
      <c r="D363" s="11">
        <v>1</v>
      </c>
      <c r="E363" s="13"/>
      <c r="F363" s="5"/>
      <c r="G363" s="17">
        <f t="shared" si="10"/>
        <v>0</v>
      </c>
      <c r="H363" s="15">
        <f t="shared" si="11"/>
        <v>0</v>
      </c>
    </row>
    <row r="364" spans="1:8" x14ac:dyDescent="0.25">
      <c r="A364" s="6" t="s">
        <v>1242</v>
      </c>
      <c r="B364" s="11">
        <v>358</v>
      </c>
      <c r="C364" s="11" t="s">
        <v>2508</v>
      </c>
      <c r="D364" s="11">
        <v>11</v>
      </c>
      <c r="E364" s="13"/>
      <c r="F364" s="5"/>
      <c r="G364" s="17">
        <f t="shared" si="10"/>
        <v>0</v>
      </c>
      <c r="H364" s="15">
        <f t="shared" si="11"/>
        <v>0</v>
      </c>
    </row>
    <row r="365" spans="1:8" x14ac:dyDescent="0.25">
      <c r="A365" s="6" t="s">
        <v>1243</v>
      </c>
      <c r="B365" s="11">
        <v>359</v>
      </c>
      <c r="C365" s="11" t="s">
        <v>2509</v>
      </c>
      <c r="D365" s="11">
        <v>2</v>
      </c>
      <c r="E365" s="13"/>
      <c r="F365" s="5"/>
      <c r="G365" s="17">
        <f t="shared" si="10"/>
        <v>0</v>
      </c>
      <c r="H365" s="15">
        <f t="shared" si="11"/>
        <v>0</v>
      </c>
    </row>
    <row r="366" spans="1:8" x14ac:dyDescent="0.25">
      <c r="A366" s="6" t="s">
        <v>1244</v>
      </c>
      <c r="B366" s="11">
        <v>360</v>
      </c>
      <c r="C366" s="11" t="s">
        <v>2510</v>
      </c>
      <c r="D366" s="11">
        <v>9</v>
      </c>
      <c r="E366" s="13"/>
      <c r="F366" s="5"/>
      <c r="G366" s="17">
        <f t="shared" si="10"/>
        <v>0</v>
      </c>
      <c r="H366" s="15">
        <f t="shared" si="11"/>
        <v>0</v>
      </c>
    </row>
    <row r="367" spans="1:8" x14ac:dyDescent="0.25">
      <c r="A367" s="6" t="s">
        <v>1245</v>
      </c>
      <c r="B367" s="11">
        <v>361</v>
      </c>
      <c r="C367" s="11" t="s">
        <v>2511</v>
      </c>
      <c r="D367" s="11">
        <v>1</v>
      </c>
      <c r="E367" s="13"/>
      <c r="F367" s="5"/>
      <c r="G367" s="17">
        <f t="shared" si="10"/>
        <v>0</v>
      </c>
      <c r="H367" s="15">
        <f t="shared" si="11"/>
        <v>0</v>
      </c>
    </row>
    <row r="368" spans="1:8" x14ac:dyDescent="0.25">
      <c r="A368" s="6" t="s">
        <v>1246</v>
      </c>
      <c r="B368" s="11">
        <v>362</v>
      </c>
      <c r="C368" s="11" t="s">
        <v>2512</v>
      </c>
      <c r="D368" s="11">
        <v>1</v>
      </c>
      <c r="E368" s="13"/>
      <c r="F368" s="5"/>
      <c r="G368" s="17">
        <f t="shared" si="10"/>
        <v>0</v>
      </c>
      <c r="H368" s="15">
        <f t="shared" si="11"/>
        <v>0</v>
      </c>
    </row>
    <row r="369" spans="1:8" x14ac:dyDescent="0.25">
      <c r="A369" s="6" t="s">
        <v>1247</v>
      </c>
      <c r="B369" s="11">
        <v>363</v>
      </c>
      <c r="C369" s="11" t="s">
        <v>2513</v>
      </c>
      <c r="D369" s="11">
        <v>16</v>
      </c>
      <c r="E369" s="13"/>
      <c r="F369" s="5"/>
      <c r="G369" s="17">
        <f t="shared" si="10"/>
        <v>0</v>
      </c>
      <c r="H369" s="15">
        <f t="shared" si="11"/>
        <v>0</v>
      </c>
    </row>
    <row r="370" spans="1:8" x14ac:dyDescent="0.25">
      <c r="A370" s="6" t="s">
        <v>1248</v>
      </c>
      <c r="B370" s="11">
        <v>364</v>
      </c>
      <c r="C370" s="11" t="s">
        <v>2514</v>
      </c>
      <c r="D370" s="11">
        <v>1</v>
      </c>
      <c r="E370" s="13"/>
      <c r="F370" s="5"/>
      <c r="G370" s="17">
        <f t="shared" si="10"/>
        <v>0</v>
      </c>
      <c r="H370" s="15">
        <f t="shared" si="11"/>
        <v>0</v>
      </c>
    </row>
    <row r="371" spans="1:8" x14ac:dyDescent="0.25">
      <c r="A371" s="6" t="s">
        <v>1249</v>
      </c>
      <c r="B371" s="11">
        <v>365</v>
      </c>
      <c r="C371" s="11" t="s">
        <v>2515</v>
      </c>
      <c r="D371" s="11">
        <v>6</v>
      </c>
      <c r="E371" s="13"/>
      <c r="F371" s="5"/>
      <c r="G371" s="17">
        <f t="shared" si="10"/>
        <v>0</v>
      </c>
      <c r="H371" s="15">
        <f t="shared" si="11"/>
        <v>0</v>
      </c>
    </row>
    <row r="372" spans="1:8" x14ac:dyDescent="0.25">
      <c r="A372" s="6" t="s">
        <v>1250</v>
      </c>
      <c r="B372" s="11">
        <v>366</v>
      </c>
      <c r="C372" s="11" t="s">
        <v>2516</v>
      </c>
      <c r="D372" s="11">
        <v>1</v>
      </c>
      <c r="E372" s="13"/>
      <c r="F372" s="5"/>
      <c r="G372" s="17">
        <f t="shared" si="10"/>
        <v>0</v>
      </c>
      <c r="H372" s="15">
        <f t="shared" si="11"/>
        <v>0</v>
      </c>
    </row>
    <row r="373" spans="1:8" x14ac:dyDescent="0.25">
      <c r="A373" s="6" t="s">
        <v>1251</v>
      </c>
      <c r="B373" s="11">
        <v>367</v>
      </c>
      <c r="C373" s="11" t="s">
        <v>2517</v>
      </c>
      <c r="D373" s="11">
        <v>6</v>
      </c>
      <c r="E373" s="13"/>
      <c r="F373" s="5"/>
      <c r="G373" s="17">
        <f t="shared" si="10"/>
        <v>0</v>
      </c>
      <c r="H373" s="15">
        <f t="shared" si="11"/>
        <v>0</v>
      </c>
    </row>
    <row r="374" spans="1:8" x14ac:dyDescent="0.25">
      <c r="A374" s="6" t="s">
        <v>1252</v>
      </c>
      <c r="B374" s="11">
        <v>368</v>
      </c>
      <c r="C374" s="11" t="s">
        <v>2518</v>
      </c>
      <c r="D374" s="11">
        <v>6</v>
      </c>
      <c r="E374" s="13"/>
      <c r="F374" s="5"/>
      <c r="G374" s="17">
        <f t="shared" si="10"/>
        <v>0</v>
      </c>
      <c r="H374" s="15">
        <f t="shared" si="11"/>
        <v>0</v>
      </c>
    </row>
    <row r="375" spans="1:8" x14ac:dyDescent="0.25">
      <c r="A375" s="6" t="s">
        <v>1253</v>
      </c>
      <c r="B375" s="11">
        <v>369</v>
      </c>
      <c r="C375" s="11" t="s">
        <v>2519</v>
      </c>
      <c r="D375" s="11">
        <v>3</v>
      </c>
      <c r="E375" s="13"/>
      <c r="F375" s="5"/>
      <c r="G375" s="17">
        <f t="shared" si="10"/>
        <v>0</v>
      </c>
      <c r="H375" s="15">
        <f t="shared" si="11"/>
        <v>0</v>
      </c>
    </row>
    <row r="376" spans="1:8" x14ac:dyDescent="0.25">
      <c r="A376" s="6" t="s">
        <v>1254</v>
      </c>
      <c r="B376" s="11">
        <v>370</v>
      </c>
      <c r="C376" s="11" t="s">
        <v>2520</v>
      </c>
      <c r="D376" s="11">
        <v>3</v>
      </c>
      <c r="E376" s="13"/>
      <c r="F376" s="5"/>
      <c r="G376" s="17">
        <f t="shared" si="10"/>
        <v>0</v>
      </c>
      <c r="H376" s="15">
        <f t="shared" si="11"/>
        <v>0</v>
      </c>
    </row>
    <row r="377" spans="1:8" x14ac:dyDescent="0.25">
      <c r="A377" s="6" t="s">
        <v>1255</v>
      </c>
      <c r="B377" s="11">
        <v>371</v>
      </c>
      <c r="C377" s="11" t="s">
        <v>2521</v>
      </c>
      <c r="D377" s="11">
        <v>1</v>
      </c>
      <c r="E377" s="13"/>
      <c r="F377" s="5"/>
      <c r="G377" s="17">
        <f t="shared" si="10"/>
        <v>0</v>
      </c>
      <c r="H377" s="15">
        <f t="shared" si="11"/>
        <v>0</v>
      </c>
    </row>
    <row r="378" spans="1:8" x14ac:dyDescent="0.25">
      <c r="A378" s="6" t="s">
        <v>1256</v>
      </c>
      <c r="B378" s="11">
        <v>372</v>
      </c>
      <c r="C378" s="11" t="s">
        <v>2522</v>
      </c>
      <c r="D378" s="11">
        <v>1</v>
      </c>
      <c r="E378" s="13"/>
      <c r="F378" s="5"/>
      <c r="G378" s="17">
        <f t="shared" si="10"/>
        <v>0</v>
      </c>
      <c r="H378" s="15">
        <f t="shared" si="11"/>
        <v>0</v>
      </c>
    </row>
    <row r="379" spans="1:8" x14ac:dyDescent="0.25">
      <c r="A379" s="6" t="s">
        <v>1257</v>
      </c>
      <c r="B379" s="11">
        <v>373</v>
      </c>
      <c r="C379" s="11" t="s">
        <v>2523</v>
      </c>
      <c r="D379" s="11">
        <v>2</v>
      </c>
      <c r="E379" s="13"/>
      <c r="F379" s="5"/>
      <c r="G379" s="17">
        <f t="shared" si="10"/>
        <v>0</v>
      </c>
      <c r="H379" s="15">
        <f t="shared" si="11"/>
        <v>0</v>
      </c>
    </row>
    <row r="380" spans="1:8" x14ac:dyDescent="0.25">
      <c r="A380" s="6" t="s">
        <v>1258</v>
      </c>
      <c r="B380" s="11">
        <v>374</v>
      </c>
      <c r="C380" s="11" t="s">
        <v>2524</v>
      </c>
      <c r="D380" s="11">
        <v>3</v>
      </c>
      <c r="E380" s="13"/>
      <c r="F380" s="5"/>
      <c r="G380" s="17">
        <f t="shared" si="10"/>
        <v>0</v>
      </c>
      <c r="H380" s="15">
        <f t="shared" si="11"/>
        <v>0</v>
      </c>
    </row>
    <row r="381" spans="1:8" x14ac:dyDescent="0.25">
      <c r="A381" s="6" t="s">
        <v>1259</v>
      </c>
      <c r="B381" s="11">
        <v>375</v>
      </c>
      <c r="C381" s="11" t="s">
        <v>2525</v>
      </c>
      <c r="D381" s="11">
        <v>1</v>
      </c>
      <c r="E381" s="13"/>
      <c r="F381" s="5"/>
      <c r="G381" s="17">
        <f t="shared" si="10"/>
        <v>0</v>
      </c>
      <c r="H381" s="15">
        <f t="shared" si="11"/>
        <v>0</v>
      </c>
    </row>
    <row r="382" spans="1:8" x14ac:dyDescent="0.25">
      <c r="A382" s="6" t="s">
        <v>1260</v>
      </c>
      <c r="B382" s="11">
        <v>376</v>
      </c>
      <c r="C382" s="11" t="s">
        <v>2526</v>
      </c>
      <c r="D382" s="11">
        <v>14</v>
      </c>
      <c r="E382" s="13"/>
      <c r="F382" s="5"/>
      <c r="G382" s="17">
        <f t="shared" si="10"/>
        <v>0</v>
      </c>
      <c r="H382" s="15">
        <f t="shared" si="11"/>
        <v>0</v>
      </c>
    </row>
    <row r="383" spans="1:8" x14ac:dyDescent="0.25">
      <c r="A383" s="6" t="s">
        <v>1261</v>
      </c>
      <c r="B383" s="11">
        <v>377</v>
      </c>
      <c r="C383" s="11" t="s">
        <v>2527</v>
      </c>
      <c r="D383" s="11">
        <v>7</v>
      </c>
      <c r="E383" s="13"/>
      <c r="F383" s="5"/>
      <c r="G383" s="17">
        <f t="shared" si="10"/>
        <v>0</v>
      </c>
      <c r="H383" s="15">
        <f t="shared" si="11"/>
        <v>0</v>
      </c>
    </row>
    <row r="384" spans="1:8" x14ac:dyDescent="0.25">
      <c r="A384" s="6" t="s">
        <v>1262</v>
      </c>
      <c r="B384" s="11">
        <v>378</v>
      </c>
      <c r="C384" s="11" t="s">
        <v>2528</v>
      </c>
      <c r="D384" s="11">
        <v>2</v>
      </c>
      <c r="E384" s="13"/>
      <c r="F384" s="5"/>
      <c r="G384" s="17">
        <f t="shared" si="10"/>
        <v>0</v>
      </c>
      <c r="H384" s="15">
        <f t="shared" si="11"/>
        <v>0</v>
      </c>
    </row>
    <row r="385" spans="1:8" x14ac:dyDescent="0.25">
      <c r="A385" s="6" t="s">
        <v>1263</v>
      </c>
      <c r="B385" s="11">
        <v>379</v>
      </c>
      <c r="C385" s="11" t="s">
        <v>2529</v>
      </c>
      <c r="D385" s="11">
        <v>1</v>
      </c>
      <c r="E385" s="13"/>
      <c r="F385" s="5"/>
      <c r="G385" s="17">
        <f t="shared" si="10"/>
        <v>0</v>
      </c>
      <c r="H385" s="15">
        <f t="shared" si="11"/>
        <v>0</v>
      </c>
    </row>
    <row r="386" spans="1:8" x14ac:dyDescent="0.25">
      <c r="A386" s="6" t="s">
        <v>1264</v>
      </c>
      <c r="B386" s="11">
        <v>380</v>
      </c>
      <c r="C386" s="11" t="s">
        <v>2530</v>
      </c>
      <c r="D386" s="11">
        <v>2</v>
      </c>
      <c r="E386" s="13"/>
      <c r="F386" s="5"/>
      <c r="G386" s="17">
        <f t="shared" si="10"/>
        <v>0</v>
      </c>
      <c r="H386" s="15">
        <f t="shared" si="11"/>
        <v>0</v>
      </c>
    </row>
    <row r="387" spans="1:8" x14ac:dyDescent="0.25">
      <c r="A387" s="6" t="s">
        <v>1265</v>
      </c>
      <c r="B387" s="11">
        <v>381</v>
      </c>
      <c r="C387" s="11" t="s">
        <v>2531</v>
      </c>
      <c r="D387" s="11">
        <v>1</v>
      </c>
      <c r="E387" s="13"/>
      <c r="F387" s="5"/>
      <c r="G387" s="17">
        <f t="shared" si="10"/>
        <v>0</v>
      </c>
      <c r="H387" s="15">
        <f t="shared" si="11"/>
        <v>0</v>
      </c>
    </row>
    <row r="388" spans="1:8" x14ac:dyDescent="0.25">
      <c r="A388" s="6" t="s">
        <v>1266</v>
      </c>
      <c r="B388" s="11">
        <v>382</v>
      </c>
      <c r="C388" s="11" t="s">
        <v>2532</v>
      </c>
      <c r="D388" s="11">
        <v>1</v>
      </c>
      <c r="E388" s="13"/>
      <c r="F388" s="5"/>
      <c r="G388" s="17">
        <f t="shared" si="10"/>
        <v>0</v>
      </c>
      <c r="H388" s="15">
        <f t="shared" si="11"/>
        <v>0</v>
      </c>
    </row>
    <row r="389" spans="1:8" x14ac:dyDescent="0.25">
      <c r="A389" s="6" t="s">
        <v>1267</v>
      </c>
      <c r="B389" s="11">
        <v>383</v>
      </c>
      <c r="C389" s="11" t="s">
        <v>2533</v>
      </c>
      <c r="D389" s="11">
        <v>1</v>
      </c>
      <c r="E389" s="13"/>
      <c r="F389" s="5"/>
      <c r="G389" s="17">
        <f t="shared" si="10"/>
        <v>0</v>
      </c>
      <c r="H389" s="15">
        <f t="shared" si="11"/>
        <v>0</v>
      </c>
    </row>
    <row r="390" spans="1:8" x14ac:dyDescent="0.25">
      <c r="A390" s="6" t="s">
        <v>1268</v>
      </c>
      <c r="B390" s="11">
        <v>384</v>
      </c>
      <c r="C390" s="11" t="s">
        <v>2534</v>
      </c>
      <c r="D390" s="11">
        <v>4</v>
      </c>
      <c r="E390" s="13"/>
      <c r="F390" s="5"/>
      <c r="G390" s="17">
        <f t="shared" si="10"/>
        <v>0</v>
      </c>
      <c r="H390" s="15">
        <f t="shared" si="11"/>
        <v>0</v>
      </c>
    </row>
    <row r="391" spans="1:8" x14ac:dyDescent="0.25">
      <c r="A391" s="6" t="s">
        <v>1269</v>
      </c>
      <c r="B391" s="11">
        <v>385</v>
      </c>
      <c r="C391" s="11" t="s">
        <v>2535</v>
      </c>
      <c r="D391" s="11">
        <v>6</v>
      </c>
      <c r="E391" s="13"/>
      <c r="F391" s="5"/>
      <c r="G391" s="17">
        <f t="shared" si="10"/>
        <v>0</v>
      </c>
      <c r="H391" s="15">
        <f t="shared" si="11"/>
        <v>0</v>
      </c>
    </row>
    <row r="392" spans="1:8" x14ac:dyDescent="0.25">
      <c r="A392" s="6" t="s">
        <v>1270</v>
      </c>
      <c r="B392" s="11">
        <v>386</v>
      </c>
      <c r="C392" s="11" t="s">
        <v>2536</v>
      </c>
      <c r="D392" s="11">
        <v>1</v>
      </c>
      <c r="E392" s="13"/>
      <c r="F392" s="5"/>
      <c r="G392" s="17">
        <f t="shared" ref="G392:G455" si="12">ROUND(E392*(1+(F392/100)),4)</f>
        <v>0</v>
      </c>
      <c r="H392" s="15">
        <f t="shared" ref="H392:H455" si="13">ROUND(G392*D392,2)</f>
        <v>0</v>
      </c>
    </row>
    <row r="393" spans="1:8" x14ac:dyDescent="0.25">
      <c r="A393" s="6" t="s">
        <v>1271</v>
      </c>
      <c r="B393" s="11">
        <v>387</v>
      </c>
      <c r="C393" s="11" t="s">
        <v>2537</v>
      </c>
      <c r="D393" s="11">
        <v>1</v>
      </c>
      <c r="E393" s="13"/>
      <c r="F393" s="5"/>
      <c r="G393" s="17">
        <f t="shared" si="12"/>
        <v>0</v>
      </c>
      <c r="H393" s="15">
        <f t="shared" si="13"/>
        <v>0</v>
      </c>
    </row>
    <row r="394" spans="1:8" x14ac:dyDescent="0.25">
      <c r="A394" s="6" t="s">
        <v>1272</v>
      </c>
      <c r="B394" s="11">
        <v>388</v>
      </c>
      <c r="C394" s="11" t="s">
        <v>2538</v>
      </c>
      <c r="D394" s="11">
        <v>1</v>
      </c>
      <c r="E394" s="13"/>
      <c r="F394" s="5"/>
      <c r="G394" s="17">
        <f t="shared" si="12"/>
        <v>0</v>
      </c>
      <c r="H394" s="15">
        <f t="shared" si="13"/>
        <v>0</v>
      </c>
    </row>
    <row r="395" spans="1:8" x14ac:dyDescent="0.25">
      <c r="A395" s="6" t="s">
        <v>1273</v>
      </c>
      <c r="B395" s="11">
        <v>389</v>
      </c>
      <c r="C395" s="11" t="s">
        <v>2539</v>
      </c>
      <c r="D395" s="11">
        <v>1</v>
      </c>
      <c r="E395" s="13"/>
      <c r="F395" s="5"/>
      <c r="G395" s="17">
        <f t="shared" si="12"/>
        <v>0</v>
      </c>
      <c r="H395" s="15">
        <f t="shared" si="13"/>
        <v>0</v>
      </c>
    </row>
    <row r="396" spans="1:8" x14ac:dyDescent="0.25">
      <c r="A396" s="6" t="s">
        <v>1274</v>
      </c>
      <c r="B396" s="11">
        <v>390</v>
      </c>
      <c r="C396" s="11" t="s">
        <v>2540</v>
      </c>
      <c r="D396" s="11">
        <v>1</v>
      </c>
      <c r="E396" s="13"/>
      <c r="F396" s="5"/>
      <c r="G396" s="17">
        <f t="shared" si="12"/>
        <v>0</v>
      </c>
      <c r="H396" s="15">
        <f t="shared" si="13"/>
        <v>0</v>
      </c>
    </row>
    <row r="397" spans="1:8" x14ac:dyDescent="0.25">
      <c r="A397" s="6" t="s">
        <v>1275</v>
      </c>
      <c r="B397" s="11">
        <v>391</v>
      </c>
      <c r="C397" s="11" t="s">
        <v>2541</v>
      </c>
      <c r="D397" s="11">
        <v>7</v>
      </c>
      <c r="E397" s="13"/>
      <c r="F397" s="5"/>
      <c r="G397" s="17">
        <f t="shared" si="12"/>
        <v>0</v>
      </c>
      <c r="H397" s="15">
        <f t="shared" si="13"/>
        <v>0</v>
      </c>
    </row>
    <row r="398" spans="1:8" x14ac:dyDescent="0.25">
      <c r="A398" s="6" t="s">
        <v>1276</v>
      </c>
      <c r="B398" s="11">
        <v>392</v>
      </c>
      <c r="C398" s="11" t="s">
        <v>2542</v>
      </c>
      <c r="D398" s="11">
        <v>11</v>
      </c>
      <c r="E398" s="13"/>
      <c r="F398" s="5"/>
      <c r="G398" s="17">
        <f t="shared" si="12"/>
        <v>0</v>
      </c>
      <c r="H398" s="15">
        <f t="shared" si="13"/>
        <v>0</v>
      </c>
    </row>
    <row r="399" spans="1:8" x14ac:dyDescent="0.25">
      <c r="A399" s="6" t="s">
        <v>1277</v>
      </c>
      <c r="B399" s="11">
        <v>393</v>
      </c>
      <c r="C399" s="11" t="s">
        <v>2543</v>
      </c>
      <c r="D399" s="11">
        <v>1</v>
      </c>
      <c r="E399" s="13"/>
      <c r="F399" s="5"/>
      <c r="G399" s="17">
        <f t="shared" si="12"/>
        <v>0</v>
      </c>
      <c r="H399" s="15">
        <f t="shared" si="13"/>
        <v>0</v>
      </c>
    </row>
    <row r="400" spans="1:8" x14ac:dyDescent="0.25">
      <c r="A400" s="6" t="s">
        <v>1278</v>
      </c>
      <c r="B400" s="11">
        <v>394</v>
      </c>
      <c r="C400" s="11" t="s">
        <v>2544</v>
      </c>
      <c r="D400" s="11">
        <v>1</v>
      </c>
      <c r="E400" s="13"/>
      <c r="F400" s="5"/>
      <c r="G400" s="17">
        <f t="shared" si="12"/>
        <v>0</v>
      </c>
      <c r="H400" s="15">
        <f t="shared" si="13"/>
        <v>0</v>
      </c>
    </row>
    <row r="401" spans="1:8" x14ac:dyDescent="0.25">
      <c r="A401" s="6" t="s">
        <v>1279</v>
      </c>
      <c r="B401" s="11">
        <v>395</v>
      </c>
      <c r="C401" s="11" t="s">
        <v>2545</v>
      </c>
      <c r="D401" s="11">
        <v>1</v>
      </c>
      <c r="E401" s="13"/>
      <c r="F401" s="5"/>
      <c r="G401" s="17">
        <f t="shared" si="12"/>
        <v>0</v>
      </c>
      <c r="H401" s="15">
        <f t="shared" si="13"/>
        <v>0</v>
      </c>
    </row>
    <row r="402" spans="1:8" x14ac:dyDescent="0.25">
      <c r="A402" s="6" t="s">
        <v>1280</v>
      </c>
      <c r="B402" s="11">
        <v>396</v>
      </c>
      <c r="C402" s="11" t="s">
        <v>2546</v>
      </c>
      <c r="D402" s="11">
        <v>4</v>
      </c>
      <c r="E402" s="13"/>
      <c r="F402" s="5"/>
      <c r="G402" s="17">
        <f t="shared" si="12"/>
        <v>0</v>
      </c>
      <c r="H402" s="15">
        <f t="shared" si="13"/>
        <v>0</v>
      </c>
    </row>
    <row r="403" spans="1:8" x14ac:dyDescent="0.25">
      <c r="A403" s="6" t="s">
        <v>1281</v>
      </c>
      <c r="B403" s="11">
        <v>397</v>
      </c>
      <c r="C403" s="11" t="s">
        <v>2547</v>
      </c>
      <c r="D403" s="11">
        <v>9</v>
      </c>
      <c r="E403" s="13"/>
      <c r="F403" s="5"/>
      <c r="G403" s="17">
        <f t="shared" si="12"/>
        <v>0</v>
      </c>
      <c r="H403" s="15">
        <f t="shared" si="13"/>
        <v>0</v>
      </c>
    </row>
    <row r="404" spans="1:8" x14ac:dyDescent="0.25">
      <c r="A404" s="6" t="s">
        <v>1282</v>
      </c>
      <c r="B404" s="11">
        <v>398</v>
      </c>
      <c r="C404" s="11" t="s">
        <v>2548</v>
      </c>
      <c r="D404" s="11">
        <v>1</v>
      </c>
      <c r="E404" s="13"/>
      <c r="F404" s="5"/>
      <c r="G404" s="17">
        <f t="shared" si="12"/>
        <v>0</v>
      </c>
      <c r="H404" s="15">
        <f t="shared" si="13"/>
        <v>0</v>
      </c>
    </row>
    <row r="405" spans="1:8" x14ac:dyDescent="0.25">
      <c r="A405" s="6" t="s">
        <v>1283</v>
      </c>
      <c r="B405" s="11">
        <v>399</v>
      </c>
      <c r="C405" s="11" t="s">
        <v>2549</v>
      </c>
      <c r="D405" s="11">
        <v>4</v>
      </c>
      <c r="E405" s="13"/>
      <c r="F405" s="5"/>
      <c r="G405" s="17">
        <f t="shared" si="12"/>
        <v>0</v>
      </c>
      <c r="H405" s="15">
        <f t="shared" si="13"/>
        <v>0</v>
      </c>
    </row>
    <row r="406" spans="1:8" x14ac:dyDescent="0.25">
      <c r="A406" s="6" t="s">
        <v>1284</v>
      </c>
      <c r="B406" s="11">
        <v>400</v>
      </c>
      <c r="C406" s="11" t="s">
        <v>2550</v>
      </c>
      <c r="D406" s="11">
        <v>1</v>
      </c>
      <c r="E406" s="13"/>
      <c r="F406" s="5"/>
      <c r="G406" s="17">
        <f t="shared" si="12"/>
        <v>0</v>
      </c>
      <c r="H406" s="15">
        <f t="shared" si="13"/>
        <v>0</v>
      </c>
    </row>
    <row r="407" spans="1:8" x14ac:dyDescent="0.25">
      <c r="A407" s="6" t="s">
        <v>1285</v>
      </c>
      <c r="B407" s="11">
        <v>401</v>
      </c>
      <c r="C407" s="11" t="s">
        <v>2551</v>
      </c>
      <c r="D407" s="11">
        <v>7</v>
      </c>
      <c r="E407" s="13"/>
      <c r="F407" s="5"/>
      <c r="G407" s="17">
        <f t="shared" si="12"/>
        <v>0</v>
      </c>
      <c r="H407" s="15">
        <f t="shared" si="13"/>
        <v>0</v>
      </c>
    </row>
    <row r="408" spans="1:8" x14ac:dyDescent="0.25">
      <c r="A408" s="6" t="s">
        <v>1286</v>
      </c>
      <c r="B408" s="11">
        <v>402</v>
      </c>
      <c r="C408" s="11" t="s">
        <v>2552</v>
      </c>
      <c r="D408" s="11">
        <v>2</v>
      </c>
      <c r="E408" s="13"/>
      <c r="F408" s="5"/>
      <c r="G408" s="17">
        <f t="shared" si="12"/>
        <v>0</v>
      </c>
      <c r="H408" s="15">
        <f t="shared" si="13"/>
        <v>0</v>
      </c>
    </row>
    <row r="409" spans="1:8" x14ac:dyDescent="0.25">
      <c r="A409" s="6" t="s">
        <v>1287</v>
      </c>
      <c r="B409" s="11">
        <v>403</v>
      </c>
      <c r="C409" s="11" t="s">
        <v>2553</v>
      </c>
      <c r="D409" s="11">
        <v>2</v>
      </c>
      <c r="E409" s="13"/>
      <c r="F409" s="5"/>
      <c r="G409" s="17">
        <f t="shared" si="12"/>
        <v>0</v>
      </c>
      <c r="H409" s="15">
        <f t="shared" si="13"/>
        <v>0</v>
      </c>
    </row>
    <row r="410" spans="1:8" x14ac:dyDescent="0.25">
      <c r="A410" s="6" t="s">
        <v>1288</v>
      </c>
      <c r="B410" s="11">
        <v>404</v>
      </c>
      <c r="C410" s="11" t="s">
        <v>2554</v>
      </c>
      <c r="D410" s="11">
        <v>1</v>
      </c>
      <c r="E410" s="13"/>
      <c r="F410" s="5"/>
      <c r="G410" s="17">
        <f t="shared" si="12"/>
        <v>0</v>
      </c>
      <c r="H410" s="15">
        <f t="shared" si="13"/>
        <v>0</v>
      </c>
    </row>
    <row r="411" spans="1:8" x14ac:dyDescent="0.25">
      <c r="A411" s="6" t="s">
        <v>1289</v>
      </c>
      <c r="B411" s="11">
        <v>405</v>
      </c>
      <c r="C411" s="11" t="s">
        <v>2555</v>
      </c>
      <c r="D411" s="11">
        <v>1</v>
      </c>
      <c r="E411" s="13"/>
      <c r="F411" s="5"/>
      <c r="G411" s="17">
        <f t="shared" si="12"/>
        <v>0</v>
      </c>
      <c r="H411" s="15">
        <f t="shared" si="13"/>
        <v>0</v>
      </c>
    </row>
    <row r="412" spans="1:8" x14ac:dyDescent="0.25">
      <c r="A412" s="6" t="s">
        <v>1290</v>
      </c>
      <c r="B412" s="11">
        <v>406</v>
      </c>
      <c r="C412" s="11" t="s">
        <v>2556</v>
      </c>
      <c r="D412" s="11">
        <v>1</v>
      </c>
      <c r="E412" s="13"/>
      <c r="F412" s="5"/>
      <c r="G412" s="17">
        <f t="shared" si="12"/>
        <v>0</v>
      </c>
      <c r="H412" s="15">
        <f t="shared" si="13"/>
        <v>0</v>
      </c>
    </row>
    <row r="413" spans="1:8" x14ac:dyDescent="0.25">
      <c r="A413" s="6" t="s">
        <v>1291</v>
      </c>
      <c r="B413" s="11">
        <v>407</v>
      </c>
      <c r="C413" s="11" t="s">
        <v>2557</v>
      </c>
      <c r="D413" s="11">
        <v>1</v>
      </c>
      <c r="E413" s="13"/>
      <c r="F413" s="5"/>
      <c r="G413" s="17">
        <f t="shared" si="12"/>
        <v>0</v>
      </c>
      <c r="H413" s="15">
        <f t="shared" si="13"/>
        <v>0</v>
      </c>
    </row>
    <row r="414" spans="1:8" x14ac:dyDescent="0.25">
      <c r="A414" s="6" t="s">
        <v>1292</v>
      </c>
      <c r="B414" s="11">
        <v>408</v>
      </c>
      <c r="C414" s="11" t="s">
        <v>2558</v>
      </c>
      <c r="D414" s="11">
        <v>3</v>
      </c>
      <c r="E414" s="13"/>
      <c r="F414" s="5"/>
      <c r="G414" s="17">
        <f t="shared" si="12"/>
        <v>0</v>
      </c>
      <c r="H414" s="15">
        <f t="shared" si="13"/>
        <v>0</v>
      </c>
    </row>
    <row r="415" spans="1:8" x14ac:dyDescent="0.25">
      <c r="A415" s="6" t="s">
        <v>1293</v>
      </c>
      <c r="B415" s="11">
        <v>409</v>
      </c>
      <c r="C415" s="11" t="s">
        <v>2559</v>
      </c>
      <c r="D415" s="11">
        <v>2</v>
      </c>
      <c r="E415" s="13"/>
      <c r="F415" s="5"/>
      <c r="G415" s="17">
        <f t="shared" si="12"/>
        <v>0</v>
      </c>
      <c r="H415" s="15">
        <f t="shared" si="13"/>
        <v>0</v>
      </c>
    </row>
    <row r="416" spans="1:8" x14ac:dyDescent="0.25">
      <c r="A416" s="6" t="s">
        <v>1294</v>
      </c>
      <c r="B416" s="11">
        <v>410</v>
      </c>
      <c r="C416" s="11" t="s">
        <v>2560</v>
      </c>
      <c r="D416" s="11">
        <v>1</v>
      </c>
      <c r="E416" s="13"/>
      <c r="F416" s="5"/>
      <c r="G416" s="17">
        <f t="shared" si="12"/>
        <v>0</v>
      </c>
      <c r="H416" s="15">
        <f t="shared" si="13"/>
        <v>0</v>
      </c>
    </row>
    <row r="417" spans="1:8" x14ac:dyDescent="0.25">
      <c r="A417" s="6" t="s">
        <v>1295</v>
      </c>
      <c r="B417" s="11">
        <v>411</v>
      </c>
      <c r="C417" s="11" t="s">
        <v>2561</v>
      </c>
      <c r="D417" s="11">
        <v>2</v>
      </c>
      <c r="E417" s="13"/>
      <c r="F417" s="5"/>
      <c r="G417" s="17">
        <f t="shared" si="12"/>
        <v>0</v>
      </c>
      <c r="H417" s="15">
        <f t="shared" si="13"/>
        <v>0</v>
      </c>
    </row>
    <row r="418" spans="1:8" x14ac:dyDescent="0.25">
      <c r="A418" s="6" t="s">
        <v>1296</v>
      </c>
      <c r="B418" s="11">
        <v>412</v>
      </c>
      <c r="C418" s="11" t="s">
        <v>2562</v>
      </c>
      <c r="D418" s="11">
        <v>10</v>
      </c>
      <c r="E418" s="13"/>
      <c r="F418" s="5"/>
      <c r="G418" s="17">
        <f t="shared" si="12"/>
        <v>0</v>
      </c>
      <c r="H418" s="15">
        <f t="shared" si="13"/>
        <v>0</v>
      </c>
    </row>
    <row r="419" spans="1:8" x14ac:dyDescent="0.25">
      <c r="A419" s="6" t="s">
        <v>1297</v>
      </c>
      <c r="B419" s="11">
        <v>413</v>
      </c>
      <c r="C419" s="11" t="s">
        <v>2563</v>
      </c>
      <c r="D419" s="11">
        <v>1</v>
      </c>
      <c r="E419" s="13"/>
      <c r="F419" s="5"/>
      <c r="G419" s="17">
        <f t="shared" si="12"/>
        <v>0</v>
      </c>
      <c r="H419" s="15">
        <f t="shared" si="13"/>
        <v>0</v>
      </c>
    </row>
    <row r="420" spans="1:8" x14ac:dyDescent="0.25">
      <c r="A420" s="6" t="s">
        <v>1298</v>
      </c>
      <c r="B420" s="11">
        <v>414</v>
      </c>
      <c r="C420" s="11" t="s">
        <v>2564</v>
      </c>
      <c r="D420" s="11">
        <v>1</v>
      </c>
      <c r="E420" s="13"/>
      <c r="F420" s="5"/>
      <c r="G420" s="17">
        <f t="shared" si="12"/>
        <v>0</v>
      </c>
      <c r="H420" s="15">
        <f t="shared" si="13"/>
        <v>0</v>
      </c>
    </row>
    <row r="421" spans="1:8" x14ac:dyDescent="0.25">
      <c r="A421" s="6" t="s">
        <v>1299</v>
      </c>
      <c r="B421" s="11">
        <v>415</v>
      </c>
      <c r="C421" s="11" t="s">
        <v>2565</v>
      </c>
      <c r="D421" s="11">
        <v>1</v>
      </c>
      <c r="E421" s="13"/>
      <c r="F421" s="5"/>
      <c r="G421" s="17">
        <f t="shared" si="12"/>
        <v>0</v>
      </c>
      <c r="H421" s="15">
        <f t="shared" si="13"/>
        <v>0</v>
      </c>
    </row>
    <row r="422" spans="1:8" x14ac:dyDescent="0.25">
      <c r="A422" s="6" t="s">
        <v>1300</v>
      </c>
      <c r="B422" s="11">
        <v>416</v>
      </c>
      <c r="C422" s="11" t="s">
        <v>2566</v>
      </c>
      <c r="D422" s="11">
        <v>11</v>
      </c>
      <c r="E422" s="13"/>
      <c r="F422" s="5"/>
      <c r="G422" s="17">
        <f t="shared" si="12"/>
        <v>0</v>
      </c>
      <c r="H422" s="15">
        <f t="shared" si="13"/>
        <v>0</v>
      </c>
    </row>
    <row r="423" spans="1:8" x14ac:dyDescent="0.25">
      <c r="A423" s="6" t="s">
        <v>1301</v>
      </c>
      <c r="B423" s="11">
        <v>417</v>
      </c>
      <c r="C423" s="11" t="s">
        <v>2567</v>
      </c>
      <c r="D423" s="11">
        <v>2</v>
      </c>
      <c r="E423" s="13"/>
      <c r="F423" s="5"/>
      <c r="G423" s="17">
        <f t="shared" si="12"/>
        <v>0</v>
      </c>
      <c r="H423" s="15">
        <f t="shared" si="13"/>
        <v>0</v>
      </c>
    </row>
    <row r="424" spans="1:8" x14ac:dyDescent="0.25">
      <c r="A424" s="6" t="s">
        <v>1302</v>
      </c>
      <c r="B424" s="11">
        <v>418</v>
      </c>
      <c r="C424" s="11" t="s">
        <v>2568</v>
      </c>
      <c r="D424" s="11">
        <v>3</v>
      </c>
      <c r="E424" s="13"/>
      <c r="F424" s="5"/>
      <c r="G424" s="17">
        <f t="shared" si="12"/>
        <v>0</v>
      </c>
      <c r="H424" s="15">
        <f t="shared" si="13"/>
        <v>0</v>
      </c>
    </row>
    <row r="425" spans="1:8" x14ac:dyDescent="0.25">
      <c r="A425" s="6" t="s">
        <v>1303</v>
      </c>
      <c r="B425" s="11">
        <v>419</v>
      </c>
      <c r="C425" s="11" t="s">
        <v>2569</v>
      </c>
      <c r="D425" s="11">
        <v>3</v>
      </c>
      <c r="E425" s="13"/>
      <c r="F425" s="5"/>
      <c r="G425" s="17">
        <f t="shared" si="12"/>
        <v>0</v>
      </c>
      <c r="H425" s="15">
        <f t="shared" si="13"/>
        <v>0</v>
      </c>
    </row>
    <row r="426" spans="1:8" x14ac:dyDescent="0.25">
      <c r="A426" s="6" t="s">
        <v>1304</v>
      </c>
      <c r="B426" s="11">
        <v>420</v>
      </c>
      <c r="C426" s="11" t="s">
        <v>2570</v>
      </c>
      <c r="D426" s="11">
        <v>1</v>
      </c>
      <c r="E426" s="13"/>
      <c r="F426" s="5"/>
      <c r="G426" s="17">
        <f t="shared" si="12"/>
        <v>0</v>
      </c>
      <c r="H426" s="15">
        <f t="shared" si="13"/>
        <v>0</v>
      </c>
    </row>
    <row r="427" spans="1:8" x14ac:dyDescent="0.25">
      <c r="A427" s="6" t="s">
        <v>1305</v>
      </c>
      <c r="B427" s="11">
        <v>421</v>
      </c>
      <c r="C427" s="11" t="s">
        <v>2571</v>
      </c>
      <c r="D427" s="11">
        <v>1</v>
      </c>
      <c r="E427" s="13"/>
      <c r="F427" s="5"/>
      <c r="G427" s="17">
        <f t="shared" si="12"/>
        <v>0</v>
      </c>
      <c r="H427" s="15">
        <f t="shared" si="13"/>
        <v>0</v>
      </c>
    </row>
    <row r="428" spans="1:8" x14ac:dyDescent="0.25">
      <c r="A428" s="6" t="s">
        <v>1306</v>
      </c>
      <c r="B428" s="11">
        <v>422</v>
      </c>
      <c r="C428" s="11" t="s">
        <v>2572</v>
      </c>
      <c r="D428" s="11">
        <v>2</v>
      </c>
      <c r="E428" s="13"/>
      <c r="F428" s="5"/>
      <c r="G428" s="17">
        <f t="shared" si="12"/>
        <v>0</v>
      </c>
      <c r="H428" s="15">
        <f t="shared" si="13"/>
        <v>0</v>
      </c>
    </row>
    <row r="429" spans="1:8" x14ac:dyDescent="0.25">
      <c r="A429" s="6" t="s">
        <v>1307</v>
      </c>
      <c r="B429" s="11">
        <v>423</v>
      </c>
      <c r="C429" s="11" t="s">
        <v>2573</v>
      </c>
      <c r="D429" s="11">
        <v>1</v>
      </c>
      <c r="E429" s="13"/>
      <c r="F429" s="5"/>
      <c r="G429" s="17">
        <f t="shared" si="12"/>
        <v>0</v>
      </c>
      <c r="H429" s="15">
        <f t="shared" si="13"/>
        <v>0</v>
      </c>
    </row>
    <row r="430" spans="1:8" x14ac:dyDescent="0.25">
      <c r="A430" s="6" t="s">
        <v>1308</v>
      </c>
      <c r="B430" s="11">
        <v>424</v>
      </c>
      <c r="C430" s="11" t="s">
        <v>2574</v>
      </c>
      <c r="D430" s="11">
        <v>1</v>
      </c>
      <c r="E430" s="13"/>
      <c r="F430" s="5"/>
      <c r="G430" s="17">
        <f t="shared" si="12"/>
        <v>0</v>
      </c>
      <c r="H430" s="15">
        <f t="shared" si="13"/>
        <v>0</v>
      </c>
    </row>
    <row r="431" spans="1:8" x14ac:dyDescent="0.25">
      <c r="A431" s="6" t="s">
        <v>1309</v>
      </c>
      <c r="B431" s="11">
        <v>425</v>
      </c>
      <c r="C431" s="11" t="s">
        <v>2575</v>
      </c>
      <c r="D431" s="11">
        <v>23</v>
      </c>
      <c r="E431" s="13"/>
      <c r="F431" s="5"/>
      <c r="G431" s="17">
        <f t="shared" si="12"/>
        <v>0</v>
      </c>
      <c r="H431" s="15">
        <f t="shared" si="13"/>
        <v>0</v>
      </c>
    </row>
    <row r="432" spans="1:8" x14ac:dyDescent="0.25">
      <c r="A432" s="6" t="s">
        <v>1310</v>
      </c>
      <c r="B432" s="11">
        <v>426</v>
      </c>
      <c r="C432" s="11" t="s">
        <v>2576</v>
      </c>
      <c r="D432" s="11">
        <v>1</v>
      </c>
      <c r="E432" s="13"/>
      <c r="F432" s="5"/>
      <c r="G432" s="17">
        <f t="shared" si="12"/>
        <v>0</v>
      </c>
      <c r="H432" s="15">
        <f t="shared" si="13"/>
        <v>0</v>
      </c>
    </row>
    <row r="433" spans="1:8" x14ac:dyDescent="0.25">
      <c r="A433" s="6" t="s">
        <v>1311</v>
      </c>
      <c r="B433" s="11">
        <v>427</v>
      </c>
      <c r="C433" s="11" t="s">
        <v>2577</v>
      </c>
      <c r="D433" s="11">
        <v>1</v>
      </c>
      <c r="E433" s="13"/>
      <c r="F433" s="5"/>
      <c r="G433" s="17">
        <f t="shared" si="12"/>
        <v>0</v>
      </c>
      <c r="H433" s="15">
        <f t="shared" si="13"/>
        <v>0</v>
      </c>
    </row>
    <row r="434" spans="1:8" x14ac:dyDescent="0.25">
      <c r="A434" s="6" t="s">
        <v>1312</v>
      </c>
      <c r="B434" s="11">
        <v>428</v>
      </c>
      <c r="C434" s="11" t="s">
        <v>2578</v>
      </c>
      <c r="D434" s="11">
        <v>2</v>
      </c>
      <c r="E434" s="13"/>
      <c r="F434" s="5"/>
      <c r="G434" s="17">
        <f t="shared" si="12"/>
        <v>0</v>
      </c>
      <c r="H434" s="15">
        <f t="shared" si="13"/>
        <v>0</v>
      </c>
    </row>
    <row r="435" spans="1:8" x14ac:dyDescent="0.25">
      <c r="A435" s="6" t="s">
        <v>1313</v>
      </c>
      <c r="B435" s="11">
        <v>429</v>
      </c>
      <c r="C435" s="11" t="s">
        <v>2579</v>
      </c>
      <c r="D435" s="11">
        <v>1</v>
      </c>
      <c r="E435" s="13"/>
      <c r="F435" s="5"/>
      <c r="G435" s="17">
        <f t="shared" si="12"/>
        <v>0</v>
      </c>
      <c r="H435" s="15">
        <f t="shared" si="13"/>
        <v>0</v>
      </c>
    </row>
    <row r="436" spans="1:8" x14ac:dyDescent="0.25">
      <c r="A436" s="6" t="s">
        <v>1314</v>
      </c>
      <c r="B436" s="11">
        <v>430</v>
      </c>
      <c r="C436" s="11" t="s">
        <v>2580</v>
      </c>
      <c r="D436" s="11">
        <v>1</v>
      </c>
      <c r="E436" s="13"/>
      <c r="F436" s="5"/>
      <c r="G436" s="17">
        <f t="shared" si="12"/>
        <v>0</v>
      </c>
      <c r="H436" s="15">
        <f t="shared" si="13"/>
        <v>0</v>
      </c>
    </row>
    <row r="437" spans="1:8" x14ac:dyDescent="0.25">
      <c r="A437" s="6" t="s">
        <v>1315</v>
      </c>
      <c r="B437" s="11">
        <v>431</v>
      </c>
      <c r="C437" s="11" t="s">
        <v>2581</v>
      </c>
      <c r="D437" s="11">
        <v>1</v>
      </c>
      <c r="E437" s="13"/>
      <c r="F437" s="5"/>
      <c r="G437" s="17">
        <f t="shared" si="12"/>
        <v>0</v>
      </c>
      <c r="H437" s="15">
        <f t="shared" si="13"/>
        <v>0</v>
      </c>
    </row>
    <row r="438" spans="1:8" x14ac:dyDescent="0.25">
      <c r="A438" s="6" t="s">
        <v>1316</v>
      </c>
      <c r="B438" s="11">
        <v>432</v>
      </c>
      <c r="C438" s="11" t="s">
        <v>2582</v>
      </c>
      <c r="D438" s="11">
        <v>1</v>
      </c>
      <c r="E438" s="13"/>
      <c r="F438" s="5"/>
      <c r="G438" s="17">
        <f t="shared" si="12"/>
        <v>0</v>
      </c>
      <c r="H438" s="15">
        <f t="shared" si="13"/>
        <v>0</v>
      </c>
    </row>
    <row r="439" spans="1:8" x14ac:dyDescent="0.25">
      <c r="A439" s="6" t="s">
        <v>1317</v>
      </c>
      <c r="B439" s="11">
        <v>433</v>
      </c>
      <c r="C439" s="11" t="s">
        <v>2583</v>
      </c>
      <c r="D439" s="11">
        <v>4</v>
      </c>
      <c r="E439" s="13"/>
      <c r="F439" s="5"/>
      <c r="G439" s="17">
        <f t="shared" si="12"/>
        <v>0</v>
      </c>
      <c r="H439" s="15">
        <f t="shared" si="13"/>
        <v>0</v>
      </c>
    </row>
    <row r="440" spans="1:8" x14ac:dyDescent="0.25">
      <c r="A440" s="6" t="s">
        <v>1318</v>
      </c>
      <c r="B440" s="11">
        <v>434</v>
      </c>
      <c r="C440" s="11" t="s">
        <v>2584</v>
      </c>
      <c r="D440" s="11">
        <v>8</v>
      </c>
      <c r="E440" s="13"/>
      <c r="F440" s="5"/>
      <c r="G440" s="17">
        <f t="shared" si="12"/>
        <v>0</v>
      </c>
      <c r="H440" s="15">
        <f t="shared" si="13"/>
        <v>0</v>
      </c>
    </row>
    <row r="441" spans="1:8" x14ac:dyDescent="0.25">
      <c r="A441" s="6" t="s">
        <v>1319</v>
      </c>
      <c r="B441" s="11">
        <v>435</v>
      </c>
      <c r="C441" s="11" t="s">
        <v>2585</v>
      </c>
      <c r="D441" s="11">
        <v>1</v>
      </c>
      <c r="E441" s="13"/>
      <c r="F441" s="5"/>
      <c r="G441" s="17">
        <f t="shared" si="12"/>
        <v>0</v>
      </c>
      <c r="H441" s="15">
        <f t="shared" si="13"/>
        <v>0</v>
      </c>
    </row>
    <row r="442" spans="1:8" x14ac:dyDescent="0.25">
      <c r="A442" s="6" t="s">
        <v>1320</v>
      </c>
      <c r="B442" s="11">
        <v>436</v>
      </c>
      <c r="C442" s="11" t="s">
        <v>2586</v>
      </c>
      <c r="D442" s="11">
        <v>1</v>
      </c>
      <c r="E442" s="13"/>
      <c r="F442" s="5"/>
      <c r="G442" s="17">
        <f t="shared" si="12"/>
        <v>0</v>
      </c>
      <c r="H442" s="15">
        <f t="shared" si="13"/>
        <v>0</v>
      </c>
    </row>
    <row r="443" spans="1:8" x14ac:dyDescent="0.25">
      <c r="A443" s="6" t="s">
        <v>1321</v>
      </c>
      <c r="B443" s="11">
        <v>437</v>
      </c>
      <c r="C443" s="11" t="s">
        <v>2587</v>
      </c>
      <c r="D443" s="11">
        <v>12</v>
      </c>
      <c r="E443" s="13"/>
      <c r="F443" s="5"/>
      <c r="G443" s="17">
        <f t="shared" si="12"/>
        <v>0</v>
      </c>
      <c r="H443" s="15">
        <f t="shared" si="13"/>
        <v>0</v>
      </c>
    </row>
    <row r="444" spans="1:8" x14ac:dyDescent="0.25">
      <c r="A444" s="6" t="s">
        <v>1322</v>
      </c>
      <c r="B444" s="11">
        <v>438</v>
      </c>
      <c r="C444" s="11" t="s">
        <v>2588</v>
      </c>
      <c r="D444" s="11">
        <v>1</v>
      </c>
      <c r="E444" s="13"/>
      <c r="F444" s="5"/>
      <c r="G444" s="17">
        <f t="shared" si="12"/>
        <v>0</v>
      </c>
      <c r="H444" s="15">
        <f t="shared" si="13"/>
        <v>0</v>
      </c>
    </row>
    <row r="445" spans="1:8" x14ac:dyDescent="0.25">
      <c r="A445" s="6" t="s">
        <v>1323</v>
      </c>
      <c r="B445" s="11">
        <v>439</v>
      </c>
      <c r="C445" s="11" t="s">
        <v>2589</v>
      </c>
      <c r="D445" s="11">
        <v>1</v>
      </c>
      <c r="E445" s="13"/>
      <c r="F445" s="5"/>
      <c r="G445" s="17">
        <f t="shared" si="12"/>
        <v>0</v>
      </c>
      <c r="H445" s="15">
        <f t="shared" si="13"/>
        <v>0</v>
      </c>
    </row>
    <row r="446" spans="1:8" x14ac:dyDescent="0.25">
      <c r="A446" s="6" t="s">
        <v>1324</v>
      </c>
      <c r="B446" s="11">
        <v>440</v>
      </c>
      <c r="C446" s="11" t="s">
        <v>2590</v>
      </c>
      <c r="D446" s="11">
        <v>3</v>
      </c>
      <c r="E446" s="13"/>
      <c r="F446" s="5"/>
      <c r="G446" s="17">
        <f t="shared" si="12"/>
        <v>0</v>
      </c>
      <c r="H446" s="15">
        <f t="shared" si="13"/>
        <v>0</v>
      </c>
    </row>
    <row r="447" spans="1:8" x14ac:dyDescent="0.25">
      <c r="A447" s="6" t="s">
        <v>1325</v>
      </c>
      <c r="B447" s="11">
        <v>441</v>
      </c>
      <c r="C447" s="11" t="s">
        <v>2591</v>
      </c>
      <c r="D447" s="11">
        <v>7</v>
      </c>
      <c r="E447" s="13"/>
      <c r="F447" s="5"/>
      <c r="G447" s="17">
        <f t="shared" si="12"/>
        <v>0</v>
      </c>
      <c r="H447" s="15">
        <f t="shared" si="13"/>
        <v>0</v>
      </c>
    </row>
    <row r="448" spans="1:8" x14ac:dyDescent="0.25">
      <c r="A448" s="6" t="s">
        <v>1326</v>
      </c>
      <c r="B448" s="11">
        <v>442</v>
      </c>
      <c r="C448" s="11" t="s">
        <v>2592</v>
      </c>
      <c r="D448" s="11">
        <v>1</v>
      </c>
      <c r="E448" s="13"/>
      <c r="F448" s="5"/>
      <c r="G448" s="17">
        <f t="shared" si="12"/>
        <v>0</v>
      </c>
      <c r="H448" s="15">
        <f t="shared" si="13"/>
        <v>0</v>
      </c>
    </row>
    <row r="449" spans="1:8" x14ac:dyDescent="0.25">
      <c r="A449" s="6" t="s">
        <v>1327</v>
      </c>
      <c r="B449" s="11">
        <v>443</v>
      </c>
      <c r="C449" s="11" t="s">
        <v>2593</v>
      </c>
      <c r="D449" s="11">
        <v>1</v>
      </c>
      <c r="E449" s="13"/>
      <c r="F449" s="5"/>
      <c r="G449" s="17">
        <f t="shared" si="12"/>
        <v>0</v>
      </c>
      <c r="H449" s="15">
        <f t="shared" si="13"/>
        <v>0</v>
      </c>
    </row>
    <row r="450" spans="1:8" x14ac:dyDescent="0.25">
      <c r="A450" s="6" t="s">
        <v>1328</v>
      </c>
      <c r="B450" s="11">
        <v>444</v>
      </c>
      <c r="C450" s="11" t="s">
        <v>2594</v>
      </c>
      <c r="D450" s="11">
        <v>1</v>
      </c>
      <c r="E450" s="13"/>
      <c r="F450" s="5"/>
      <c r="G450" s="17">
        <f t="shared" si="12"/>
        <v>0</v>
      </c>
      <c r="H450" s="15">
        <f t="shared" si="13"/>
        <v>0</v>
      </c>
    </row>
    <row r="451" spans="1:8" x14ac:dyDescent="0.25">
      <c r="A451" s="6" t="s">
        <v>1329</v>
      </c>
      <c r="B451" s="11">
        <v>445</v>
      </c>
      <c r="C451" s="11" t="s">
        <v>2595</v>
      </c>
      <c r="D451" s="11">
        <v>2</v>
      </c>
      <c r="E451" s="13"/>
      <c r="F451" s="5"/>
      <c r="G451" s="17">
        <f t="shared" si="12"/>
        <v>0</v>
      </c>
      <c r="H451" s="15">
        <f t="shared" si="13"/>
        <v>0</v>
      </c>
    </row>
    <row r="452" spans="1:8" x14ac:dyDescent="0.25">
      <c r="A452" s="6" t="s">
        <v>1330</v>
      </c>
      <c r="B452" s="11">
        <v>446</v>
      </c>
      <c r="C452" s="11" t="s">
        <v>2596</v>
      </c>
      <c r="D452" s="11">
        <v>5</v>
      </c>
      <c r="E452" s="13"/>
      <c r="F452" s="5"/>
      <c r="G452" s="17">
        <f t="shared" si="12"/>
        <v>0</v>
      </c>
      <c r="H452" s="15">
        <f t="shared" si="13"/>
        <v>0</v>
      </c>
    </row>
    <row r="453" spans="1:8" x14ac:dyDescent="0.25">
      <c r="A453" s="6" t="s">
        <v>1331</v>
      </c>
      <c r="B453" s="11">
        <v>447</v>
      </c>
      <c r="C453" s="11" t="s">
        <v>2597</v>
      </c>
      <c r="D453" s="11">
        <v>5</v>
      </c>
      <c r="E453" s="13"/>
      <c r="F453" s="5"/>
      <c r="G453" s="17">
        <f t="shared" si="12"/>
        <v>0</v>
      </c>
      <c r="H453" s="15">
        <f t="shared" si="13"/>
        <v>0</v>
      </c>
    </row>
    <row r="454" spans="1:8" x14ac:dyDescent="0.25">
      <c r="A454" s="6" t="s">
        <v>1332</v>
      </c>
      <c r="B454" s="11">
        <v>448</v>
      </c>
      <c r="C454" s="11" t="s">
        <v>2598</v>
      </c>
      <c r="D454" s="11">
        <v>13</v>
      </c>
      <c r="E454" s="13"/>
      <c r="F454" s="5"/>
      <c r="G454" s="17">
        <f t="shared" si="12"/>
        <v>0</v>
      </c>
      <c r="H454" s="15">
        <f t="shared" si="13"/>
        <v>0</v>
      </c>
    </row>
    <row r="455" spans="1:8" x14ac:dyDescent="0.25">
      <c r="A455" s="6" t="s">
        <v>1333</v>
      </c>
      <c r="B455" s="11">
        <v>449</v>
      </c>
      <c r="C455" s="11" t="s">
        <v>2599</v>
      </c>
      <c r="D455" s="11">
        <v>1</v>
      </c>
      <c r="E455" s="13"/>
      <c r="F455" s="5"/>
      <c r="G455" s="17">
        <f t="shared" si="12"/>
        <v>0</v>
      </c>
      <c r="H455" s="15">
        <f t="shared" si="13"/>
        <v>0</v>
      </c>
    </row>
    <row r="456" spans="1:8" x14ac:dyDescent="0.25">
      <c r="A456" s="6" t="s">
        <v>1334</v>
      </c>
      <c r="B456" s="11">
        <v>450</v>
      </c>
      <c r="C456" s="11" t="s">
        <v>2600</v>
      </c>
      <c r="D456" s="11">
        <v>2</v>
      </c>
      <c r="E456" s="13"/>
      <c r="F456" s="5"/>
      <c r="G456" s="17">
        <f t="shared" ref="G456:G519" si="14">ROUND(E456*(1+(F456/100)),4)</f>
        <v>0</v>
      </c>
      <c r="H456" s="15">
        <f t="shared" ref="H456:H519" si="15">ROUND(G456*D456,2)</f>
        <v>0</v>
      </c>
    </row>
    <row r="457" spans="1:8" x14ac:dyDescent="0.25">
      <c r="A457" s="6" t="s">
        <v>1335</v>
      </c>
      <c r="B457" s="11">
        <v>451</v>
      </c>
      <c r="C457" s="11" t="s">
        <v>2601</v>
      </c>
      <c r="D457" s="11">
        <v>1</v>
      </c>
      <c r="E457" s="13"/>
      <c r="F457" s="5"/>
      <c r="G457" s="17">
        <f t="shared" si="14"/>
        <v>0</v>
      </c>
      <c r="H457" s="15">
        <f t="shared" si="15"/>
        <v>0</v>
      </c>
    </row>
    <row r="458" spans="1:8" x14ac:dyDescent="0.25">
      <c r="A458" s="6" t="s">
        <v>1336</v>
      </c>
      <c r="B458" s="11">
        <v>452</v>
      </c>
      <c r="C458" s="11" t="s">
        <v>2602</v>
      </c>
      <c r="D458" s="11">
        <v>1</v>
      </c>
      <c r="E458" s="13"/>
      <c r="F458" s="5"/>
      <c r="G458" s="17">
        <f t="shared" si="14"/>
        <v>0</v>
      </c>
      <c r="H458" s="15">
        <f t="shared" si="15"/>
        <v>0</v>
      </c>
    </row>
    <row r="459" spans="1:8" x14ac:dyDescent="0.25">
      <c r="A459" s="6" t="s">
        <v>1337</v>
      </c>
      <c r="B459" s="11">
        <v>453</v>
      </c>
      <c r="C459" s="11" t="s">
        <v>2603</v>
      </c>
      <c r="D459" s="11">
        <v>1</v>
      </c>
      <c r="E459" s="13"/>
      <c r="F459" s="5"/>
      <c r="G459" s="17">
        <f t="shared" si="14"/>
        <v>0</v>
      </c>
      <c r="H459" s="15">
        <f t="shared" si="15"/>
        <v>0</v>
      </c>
    </row>
    <row r="460" spans="1:8" x14ac:dyDescent="0.25">
      <c r="A460" s="6" t="s">
        <v>1338</v>
      </c>
      <c r="B460" s="11">
        <v>454</v>
      </c>
      <c r="C460" s="11" t="s">
        <v>2604</v>
      </c>
      <c r="D460" s="11">
        <v>1</v>
      </c>
      <c r="E460" s="13"/>
      <c r="F460" s="5"/>
      <c r="G460" s="17">
        <f t="shared" si="14"/>
        <v>0</v>
      </c>
      <c r="H460" s="15">
        <f t="shared" si="15"/>
        <v>0</v>
      </c>
    </row>
    <row r="461" spans="1:8" x14ac:dyDescent="0.25">
      <c r="A461" s="6" t="s">
        <v>1339</v>
      </c>
      <c r="B461" s="11">
        <v>455</v>
      </c>
      <c r="C461" s="11" t="s">
        <v>2605</v>
      </c>
      <c r="D461" s="11">
        <v>1</v>
      </c>
      <c r="E461" s="13"/>
      <c r="F461" s="5"/>
      <c r="G461" s="17">
        <f t="shared" si="14"/>
        <v>0</v>
      </c>
      <c r="H461" s="15">
        <f t="shared" si="15"/>
        <v>0</v>
      </c>
    </row>
    <row r="462" spans="1:8" x14ac:dyDescent="0.25">
      <c r="A462" s="6" t="s">
        <v>1340</v>
      </c>
      <c r="B462" s="11">
        <v>456</v>
      </c>
      <c r="C462" s="11" t="s">
        <v>2606</v>
      </c>
      <c r="D462" s="11">
        <v>3</v>
      </c>
      <c r="E462" s="13"/>
      <c r="F462" s="5"/>
      <c r="G462" s="17">
        <f t="shared" si="14"/>
        <v>0</v>
      </c>
      <c r="H462" s="15">
        <f t="shared" si="15"/>
        <v>0</v>
      </c>
    </row>
    <row r="463" spans="1:8" x14ac:dyDescent="0.25">
      <c r="A463" s="6" t="s">
        <v>1341</v>
      </c>
      <c r="B463" s="11">
        <v>457</v>
      </c>
      <c r="C463" s="11" t="s">
        <v>2607</v>
      </c>
      <c r="D463" s="11">
        <v>1</v>
      </c>
      <c r="E463" s="13"/>
      <c r="F463" s="5"/>
      <c r="G463" s="17">
        <f t="shared" si="14"/>
        <v>0</v>
      </c>
      <c r="H463" s="15">
        <f t="shared" si="15"/>
        <v>0</v>
      </c>
    </row>
    <row r="464" spans="1:8" x14ac:dyDescent="0.25">
      <c r="A464" s="6" t="s">
        <v>1342</v>
      </c>
      <c r="B464" s="11">
        <v>458</v>
      </c>
      <c r="C464" s="11" t="s">
        <v>2608</v>
      </c>
      <c r="D464" s="11">
        <v>16</v>
      </c>
      <c r="E464" s="13"/>
      <c r="F464" s="5"/>
      <c r="G464" s="17">
        <f t="shared" si="14"/>
        <v>0</v>
      </c>
      <c r="H464" s="15">
        <f t="shared" si="15"/>
        <v>0</v>
      </c>
    </row>
    <row r="465" spans="1:8" x14ac:dyDescent="0.25">
      <c r="A465" s="6" t="s">
        <v>1343</v>
      </c>
      <c r="B465" s="11">
        <v>459</v>
      </c>
      <c r="C465" s="11" t="s">
        <v>2609</v>
      </c>
      <c r="D465" s="11">
        <v>4</v>
      </c>
      <c r="E465" s="13"/>
      <c r="F465" s="5"/>
      <c r="G465" s="17">
        <f t="shared" si="14"/>
        <v>0</v>
      </c>
      <c r="H465" s="15">
        <f t="shared" si="15"/>
        <v>0</v>
      </c>
    </row>
    <row r="466" spans="1:8" x14ac:dyDescent="0.25">
      <c r="A466" s="6" t="s">
        <v>1344</v>
      </c>
      <c r="B466" s="11">
        <v>460</v>
      </c>
      <c r="C466" s="11" t="s">
        <v>2610</v>
      </c>
      <c r="D466" s="11">
        <v>1</v>
      </c>
      <c r="E466" s="13"/>
      <c r="F466" s="5"/>
      <c r="G466" s="17">
        <f t="shared" si="14"/>
        <v>0</v>
      </c>
      <c r="H466" s="15">
        <f t="shared" si="15"/>
        <v>0</v>
      </c>
    </row>
    <row r="467" spans="1:8" x14ac:dyDescent="0.25">
      <c r="A467" s="6" t="s">
        <v>1345</v>
      </c>
      <c r="B467" s="11">
        <v>461</v>
      </c>
      <c r="C467" s="11" t="s">
        <v>2611</v>
      </c>
      <c r="D467" s="11">
        <v>14</v>
      </c>
      <c r="E467" s="13"/>
      <c r="F467" s="5"/>
      <c r="G467" s="17">
        <f t="shared" si="14"/>
        <v>0</v>
      </c>
      <c r="H467" s="15">
        <f t="shared" si="15"/>
        <v>0</v>
      </c>
    </row>
    <row r="468" spans="1:8" x14ac:dyDescent="0.25">
      <c r="A468" s="6" t="s">
        <v>1346</v>
      </c>
      <c r="B468" s="11">
        <v>462</v>
      </c>
      <c r="C468" s="11" t="s">
        <v>2612</v>
      </c>
      <c r="D468" s="11">
        <v>1</v>
      </c>
      <c r="E468" s="13"/>
      <c r="F468" s="5"/>
      <c r="G468" s="17">
        <f t="shared" si="14"/>
        <v>0</v>
      </c>
      <c r="H468" s="15">
        <f t="shared" si="15"/>
        <v>0</v>
      </c>
    </row>
    <row r="469" spans="1:8" x14ac:dyDescent="0.25">
      <c r="A469" s="6" t="s">
        <v>1347</v>
      </c>
      <c r="B469" s="11">
        <v>463</v>
      </c>
      <c r="C469" s="11" t="s">
        <v>2613</v>
      </c>
      <c r="D469" s="11">
        <v>1</v>
      </c>
      <c r="E469" s="13"/>
      <c r="F469" s="5"/>
      <c r="G469" s="17">
        <f t="shared" si="14"/>
        <v>0</v>
      </c>
      <c r="H469" s="15">
        <f t="shared" si="15"/>
        <v>0</v>
      </c>
    </row>
    <row r="470" spans="1:8" x14ac:dyDescent="0.25">
      <c r="A470" s="6" t="s">
        <v>1348</v>
      </c>
      <c r="B470" s="11">
        <v>464</v>
      </c>
      <c r="C470" s="11" t="s">
        <v>2614</v>
      </c>
      <c r="D470" s="11">
        <v>1</v>
      </c>
      <c r="E470" s="13"/>
      <c r="F470" s="5"/>
      <c r="G470" s="17">
        <f t="shared" si="14"/>
        <v>0</v>
      </c>
      <c r="H470" s="15">
        <f t="shared" si="15"/>
        <v>0</v>
      </c>
    </row>
    <row r="471" spans="1:8" x14ac:dyDescent="0.25">
      <c r="A471" s="6" t="s">
        <v>1349</v>
      </c>
      <c r="B471" s="11">
        <v>465</v>
      </c>
      <c r="C471" s="11" t="s">
        <v>2615</v>
      </c>
      <c r="D471" s="11">
        <v>1</v>
      </c>
      <c r="E471" s="13"/>
      <c r="F471" s="5"/>
      <c r="G471" s="17">
        <f t="shared" si="14"/>
        <v>0</v>
      </c>
      <c r="H471" s="15">
        <f t="shared" si="15"/>
        <v>0</v>
      </c>
    </row>
    <row r="472" spans="1:8" x14ac:dyDescent="0.25">
      <c r="A472" s="6" t="s">
        <v>1350</v>
      </c>
      <c r="B472" s="11">
        <v>466</v>
      </c>
      <c r="C472" s="11" t="s">
        <v>2616</v>
      </c>
      <c r="D472" s="11">
        <v>3</v>
      </c>
      <c r="E472" s="13"/>
      <c r="F472" s="5"/>
      <c r="G472" s="17">
        <f t="shared" si="14"/>
        <v>0</v>
      </c>
      <c r="H472" s="15">
        <f t="shared" si="15"/>
        <v>0</v>
      </c>
    </row>
    <row r="473" spans="1:8" x14ac:dyDescent="0.25">
      <c r="A473" s="6" t="s">
        <v>1351</v>
      </c>
      <c r="B473" s="11">
        <v>467</v>
      </c>
      <c r="C473" s="11" t="s">
        <v>2617</v>
      </c>
      <c r="D473" s="11">
        <v>3</v>
      </c>
      <c r="E473" s="13"/>
      <c r="F473" s="5"/>
      <c r="G473" s="17">
        <f t="shared" si="14"/>
        <v>0</v>
      </c>
      <c r="H473" s="15">
        <f t="shared" si="15"/>
        <v>0</v>
      </c>
    </row>
    <row r="474" spans="1:8" x14ac:dyDescent="0.25">
      <c r="A474" s="6" t="s">
        <v>1352</v>
      </c>
      <c r="B474" s="11">
        <v>468</v>
      </c>
      <c r="C474" s="11" t="s">
        <v>2618</v>
      </c>
      <c r="D474" s="11">
        <v>3</v>
      </c>
      <c r="E474" s="13"/>
      <c r="F474" s="5"/>
      <c r="G474" s="17">
        <f t="shared" si="14"/>
        <v>0</v>
      </c>
      <c r="H474" s="15">
        <f t="shared" si="15"/>
        <v>0</v>
      </c>
    </row>
    <row r="475" spans="1:8" x14ac:dyDescent="0.25">
      <c r="A475" s="6" t="s">
        <v>1353</v>
      </c>
      <c r="B475" s="11">
        <v>469</v>
      </c>
      <c r="C475" s="11" t="s">
        <v>2619</v>
      </c>
      <c r="D475" s="11">
        <v>1</v>
      </c>
      <c r="E475" s="13"/>
      <c r="F475" s="5"/>
      <c r="G475" s="17">
        <f t="shared" si="14"/>
        <v>0</v>
      </c>
      <c r="H475" s="15">
        <f t="shared" si="15"/>
        <v>0</v>
      </c>
    </row>
    <row r="476" spans="1:8" x14ac:dyDescent="0.25">
      <c r="A476" s="6" t="s">
        <v>1354</v>
      </c>
      <c r="B476" s="11">
        <v>470</v>
      </c>
      <c r="C476" s="11" t="s">
        <v>2620</v>
      </c>
      <c r="D476" s="11">
        <v>1</v>
      </c>
      <c r="E476" s="13"/>
      <c r="F476" s="5"/>
      <c r="G476" s="17">
        <f t="shared" si="14"/>
        <v>0</v>
      </c>
      <c r="H476" s="15">
        <f t="shared" si="15"/>
        <v>0</v>
      </c>
    </row>
    <row r="477" spans="1:8" x14ac:dyDescent="0.25">
      <c r="A477" s="6" t="s">
        <v>1355</v>
      </c>
      <c r="B477" s="11">
        <v>471</v>
      </c>
      <c r="C477" s="11" t="s">
        <v>2621</v>
      </c>
      <c r="D477" s="11">
        <v>2</v>
      </c>
      <c r="E477" s="13"/>
      <c r="F477" s="5"/>
      <c r="G477" s="17">
        <f t="shared" si="14"/>
        <v>0</v>
      </c>
      <c r="H477" s="15">
        <f t="shared" si="15"/>
        <v>0</v>
      </c>
    </row>
    <row r="478" spans="1:8" x14ac:dyDescent="0.25">
      <c r="A478" s="6" t="s">
        <v>1356</v>
      </c>
      <c r="B478" s="11">
        <v>472</v>
      </c>
      <c r="C478" s="11" t="s">
        <v>2622</v>
      </c>
      <c r="D478" s="11">
        <v>1</v>
      </c>
      <c r="E478" s="13"/>
      <c r="F478" s="5"/>
      <c r="G478" s="17">
        <f t="shared" si="14"/>
        <v>0</v>
      </c>
      <c r="H478" s="15">
        <f t="shared" si="15"/>
        <v>0</v>
      </c>
    </row>
    <row r="479" spans="1:8" x14ac:dyDescent="0.25">
      <c r="A479" s="6" t="s">
        <v>1357</v>
      </c>
      <c r="B479" s="11">
        <v>473</v>
      </c>
      <c r="C479" s="11" t="s">
        <v>2623</v>
      </c>
      <c r="D479" s="11">
        <v>1</v>
      </c>
      <c r="E479" s="13"/>
      <c r="F479" s="5"/>
      <c r="G479" s="17">
        <f t="shared" si="14"/>
        <v>0</v>
      </c>
      <c r="H479" s="15">
        <f t="shared" si="15"/>
        <v>0</v>
      </c>
    </row>
    <row r="480" spans="1:8" x14ac:dyDescent="0.25">
      <c r="A480" s="6" t="s">
        <v>1358</v>
      </c>
      <c r="B480" s="11">
        <v>474</v>
      </c>
      <c r="C480" s="11" t="s">
        <v>2624</v>
      </c>
      <c r="D480" s="11">
        <v>15</v>
      </c>
      <c r="E480" s="13"/>
      <c r="F480" s="5"/>
      <c r="G480" s="17">
        <f t="shared" si="14"/>
        <v>0</v>
      </c>
      <c r="H480" s="15">
        <f t="shared" si="15"/>
        <v>0</v>
      </c>
    </row>
    <row r="481" spans="1:8" x14ac:dyDescent="0.25">
      <c r="A481" s="6" t="s">
        <v>1359</v>
      </c>
      <c r="B481" s="11">
        <v>475</v>
      </c>
      <c r="C481" s="11" t="s">
        <v>2625</v>
      </c>
      <c r="D481" s="11">
        <v>1</v>
      </c>
      <c r="E481" s="13"/>
      <c r="F481" s="5"/>
      <c r="G481" s="17">
        <f t="shared" si="14"/>
        <v>0</v>
      </c>
      <c r="H481" s="15">
        <f t="shared" si="15"/>
        <v>0</v>
      </c>
    </row>
    <row r="482" spans="1:8" x14ac:dyDescent="0.25">
      <c r="A482" s="6" t="s">
        <v>1360</v>
      </c>
      <c r="B482" s="11">
        <v>476</v>
      </c>
      <c r="C482" s="11" t="s">
        <v>2626</v>
      </c>
      <c r="D482" s="11">
        <v>1</v>
      </c>
      <c r="E482" s="13"/>
      <c r="F482" s="5"/>
      <c r="G482" s="17">
        <f t="shared" si="14"/>
        <v>0</v>
      </c>
      <c r="H482" s="15">
        <f t="shared" si="15"/>
        <v>0</v>
      </c>
    </row>
    <row r="483" spans="1:8" x14ac:dyDescent="0.25">
      <c r="A483" s="6" t="s">
        <v>1361</v>
      </c>
      <c r="B483" s="11">
        <v>477</v>
      </c>
      <c r="C483" s="11" t="s">
        <v>2627</v>
      </c>
      <c r="D483" s="11">
        <v>1</v>
      </c>
      <c r="E483" s="13"/>
      <c r="F483" s="5"/>
      <c r="G483" s="17">
        <f t="shared" si="14"/>
        <v>0</v>
      </c>
      <c r="H483" s="15">
        <f t="shared" si="15"/>
        <v>0</v>
      </c>
    </row>
    <row r="484" spans="1:8" x14ac:dyDescent="0.25">
      <c r="A484" s="6" t="s">
        <v>1362</v>
      </c>
      <c r="B484" s="11">
        <v>478</v>
      </c>
      <c r="C484" s="11" t="s">
        <v>2628</v>
      </c>
      <c r="D484" s="11">
        <v>1</v>
      </c>
      <c r="E484" s="13"/>
      <c r="F484" s="5"/>
      <c r="G484" s="17">
        <f t="shared" si="14"/>
        <v>0</v>
      </c>
      <c r="H484" s="15">
        <f t="shared" si="15"/>
        <v>0</v>
      </c>
    </row>
    <row r="485" spans="1:8" x14ac:dyDescent="0.25">
      <c r="A485" s="6" t="s">
        <v>1363</v>
      </c>
      <c r="B485" s="11">
        <v>479</v>
      </c>
      <c r="C485" s="11" t="s">
        <v>2629</v>
      </c>
      <c r="D485" s="11">
        <v>1</v>
      </c>
      <c r="E485" s="13"/>
      <c r="F485" s="5"/>
      <c r="G485" s="17">
        <f t="shared" si="14"/>
        <v>0</v>
      </c>
      <c r="H485" s="15">
        <f t="shared" si="15"/>
        <v>0</v>
      </c>
    </row>
    <row r="486" spans="1:8" x14ac:dyDescent="0.25">
      <c r="A486" s="6" t="s">
        <v>1364</v>
      </c>
      <c r="B486" s="11">
        <v>480</v>
      </c>
      <c r="C486" s="11" t="s">
        <v>2630</v>
      </c>
      <c r="D486" s="11">
        <v>1</v>
      </c>
      <c r="E486" s="13"/>
      <c r="F486" s="5"/>
      <c r="G486" s="17">
        <f t="shared" si="14"/>
        <v>0</v>
      </c>
      <c r="H486" s="15">
        <f t="shared" si="15"/>
        <v>0</v>
      </c>
    </row>
    <row r="487" spans="1:8" x14ac:dyDescent="0.25">
      <c r="A487" s="6" t="s">
        <v>1365</v>
      </c>
      <c r="B487" s="11">
        <v>481</v>
      </c>
      <c r="C487" s="11" t="s">
        <v>2631</v>
      </c>
      <c r="D487" s="11">
        <v>1</v>
      </c>
      <c r="E487" s="13"/>
      <c r="F487" s="5"/>
      <c r="G487" s="17">
        <f t="shared" si="14"/>
        <v>0</v>
      </c>
      <c r="H487" s="15">
        <f t="shared" si="15"/>
        <v>0</v>
      </c>
    </row>
    <row r="488" spans="1:8" x14ac:dyDescent="0.25">
      <c r="A488" s="6" t="s">
        <v>1366</v>
      </c>
      <c r="B488" s="11">
        <v>482</v>
      </c>
      <c r="C488" s="11" t="s">
        <v>2632</v>
      </c>
      <c r="D488" s="11">
        <v>3</v>
      </c>
      <c r="E488" s="13"/>
      <c r="F488" s="5"/>
      <c r="G488" s="17">
        <f t="shared" si="14"/>
        <v>0</v>
      </c>
      <c r="H488" s="15">
        <f t="shared" si="15"/>
        <v>0</v>
      </c>
    </row>
    <row r="489" spans="1:8" x14ac:dyDescent="0.25">
      <c r="A489" s="6" t="s">
        <v>1367</v>
      </c>
      <c r="B489" s="11">
        <v>483</v>
      </c>
      <c r="C489" s="11" t="s">
        <v>2633</v>
      </c>
      <c r="D489" s="11">
        <v>5</v>
      </c>
      <c r="E489" s="13"/>
      <c r="F489" s="5"/>
      <c r="G489" s="17">
        <f t="shared" si="14"/>
        <v>0</v>
      </c>
      <c r="H489" s="15">
        <f t="shared" si="15"/>
        <v>0</v>
      </c>
    </row>
    <row r="490" spans="1:8" x14ac:dyDescent="0.25">
      <c r="A490" s="6" t="s">
        <v>1368</v>
      </c>
      <c r="B490" s="11">
        <v>484</v>
      </c>
      <c r="C490" s="11" t="s">
        <v>2634</v>
      </c>
      <c r="D490" s="11">
        <v>1</v>
      </c>
      <c r="E490" s="13"/>
      <c r="F490" s="5"/>
      <c r="G490" s="17">
        <f t="shared" si="14"/>
        <v>0</v>
      </c>
      <c r="H490" s="15">
        <f t="shared" si="15"/>
        <v>0</v>
      </c>
    </row>
    <row r="491" spans="1:8" x14ac:dyDescent="0.25">
      <c r="A491" s="6" t="s">
        <v>1369</v>
      </c>
      <c r="B491" s="11">
        <v>485</v>
      </c>
      <c r="C491" s="11" t="s">
        <v>2635</v>
      </c>
      <c r="D491" s="11">
        <v>1</v>
      </c>
      <c r="E491" s="13"/>
      <c r="F491" s="5"/>
      <c r="G491" s="17">
        <f t="shared" si="14"/>
        <v>0</v>
      </c>
      <c r="H491" s="15">
        <f t="shared" si="15"/>
        <v>0</v>
      </c>
    </row>
    <row r="492" spans="1:8" x14ac:dyDescent="0.25">
      <c r="A492" s="6" t="s">
        <v>1370</v>
      </c>
      <c r="B492" s="11">
        <v>486</v>
      </c>
      <c r="C492" s="11" t="s">
        <v>2636</v>
      </c>
      <c r="D492" s="11">
        <v>3</v>
      </c>
      <c r="E492" s="13"/>
      <c r="F492" s="5"/>
      <c r="G492" s="17">
        <f t="shared" si="14"/>
        <v>0</v>
      </c>
      <c r="H492" s="15">
        <f t="shared" si="15"/>
        <v>0</v>
      </c>
    </row>
    <row r="493" spans="1:8" x14ac:dyDescent="0.25">
      <c r="A493" s="6" t="s">
        <v>1371</v>
      </c>
      <c r="B493" s="11">
        <v>487</v>
      </c>
      <c r="C493" s="11" t="s">
        <v>2637</v>
      </c>
      <c r="D493" s="11">
        <v>1</v>
      </c>
      <c r="E493" s="13"/>
      <c r="F493" s="5"/>
      <c r="G493" s="17">
        <f t="shared" si="14"/>
        <v>0</v>
      </c>
      <c r="H493" s="15">
        <f t="shared" si="15"/>
        <v>0</v>
      </c>
    </row>
    <row r="494" spans="1:8" x14ac:dyDescent="0.25">
      <c r="A494" s="6" t="s">
        <v>1372</v>
      </c>
      <c r="B494" s="11">
        <v>488</v>
      </c>
      <c r="C494" s="11" t="s">
        <v>2638</v>
      </c>
      <c r="D494" s="11">
        <v>1</v>
      </c>
      <c r="E494" s="13"/>
      <c r="F494" s="5"/>
      <c r="G494" s="17">
        <f t="shared" si="14"/>
        <v>0</v>
      </c>
      <c r="H494" s="15">
        <f t="shared" si="15"/>
        <v>0</v>
      </c>
    </row>
    <row r="495" spans="1:8" x14ac:dyDescent="0.25">
      <c r="A495" s="6" t="s">
        <v>1373</v>
      </c>
      <c r="B495" s="11">
        <v>489</v>
      </c>
      <c r="C495" s="11" t="s">
        <v>2639</v>
      </c>
      <c r="D495" s="11">
        <v>10</v>
      </c>
      <c r="E495" s="13"/>
      <c r="F495" s="5"/>
      <c r="G495" s="17">
        <f t="shared" si="14"/>
        <v>0</v>
      </c>
      <c r="H495" s="15">
        <f t="shared" si="15"/>
        <v>0</v>
      </c>
    </row>
    <row r="496" spans="1:8" x14ac:dyDescent="0.25">
      <c r="A496" s="6" t="s">
        <v>1374</v>
      </c>
      <c r="B496" s="11">
        <v>490</v>
      </c>
      <c r="C496" s="11" t="s">
        <v>2640</v>
      </c>
      <c r="D496" s="11">
        <v>2</v>
      </c>
      <c r="E496" s="13"/>
      <c r="F496" s="5"/>
      <c r="G496" s="17">
        <f t="shared" si="14"/>
        <v>0</v>
      </c>
      <c r="H496" s="15">
        <f t="shared" si="15"/>
        <v>0</v>
      </c>
    </row>
    <row r="497" spans="1:8" x14ac:dyDescent="0.25">
      <c r="A497" s="6" t="s">
        <v>1375</v>
      </c>
      <c r="B497" s="11">
        <v>491</v>
      </c>
      <c r="C497" s="11" t="s">
        <v>2641</v>
      </c>
      <c r="D497" s="11">
        <v>2</v>
      </c>
      <c r="E497" s="13"/>
      <c r="F497" s="5"/>
      <c r="G497" s="17">
        <f t="shared" si="14"/>
        <v>0</v>
      </c>
      <c r="H497" s="15">
        <f t="shared" si="15"/>
        <v>0</v>
      </c>
    </row>
    <row r="498" spans="1:8" x14ac:dyDescent="0.25">
      <c r="A498" s="6" t="s">
        <v>1376</v>
      </c>
      <c r="B498" s="11">
        <v>492</v>
      </c>
      <c r="C498" s="11" t="s">
        <v>2642</v>
      </c>
      <c r="D498" s="11">
        <v>2</v>
      </c>
      <c r="E498" s="13"/>
      <c r="F498" s="5"/>
      <c r="G498" s="17">
        <f t="shared" si="14"/>
        <v>0</v>
      </c>
      <c r="H498" s="15">
        <f t="shared" si="15"/>
        <v>0</v>
      </c>
    </row>
    <row r="499" spans="1:8" x14ac:dyDescent="0.25">
      <c r="A499" s="6" t="s">
        <v>1377</v>
      </c>
      <c r="B499" s="11">
        <v>493</v>
      </c>
      <c r="C499" s="11" t="s">
        <v>2643</v>
      </c>
      <c r="D499" s="11">
        <v>2</v>
      </c>
      <c r="E499" s="13"/>
      <c r="F499" s="5"/>
      <c r="G499" s="17">
        <f t="shared" si="14"/>
        <v>0</v>
      </c>
      <c r="H499" s="15">
        <f t="shared" si="15"/>
        <v>0</v>
      </c>
    </row>
    <row r="500" spans="1:8" x14ac:dyDescent="0.25">
      <c r="A500" s="6" t="s">
        <v>1378</v>
      </c>
      <c r="B500" s="11">
        <v>494</v>
      </c>
      <c r="C500" s="11" t="s">
        <v>2644</v>
      </c>
      <c r="D500" s="11">
        <v>1</v>
      </c>
      <c r="E500" s="13"/>
      <c r="F500" s="5"/>
      <c r="G500" s="17">
        <f t="shared" si="14"/>
        <v>0</v>
      </c>
      <c r="H500" s="15">
        <f t="shared" si="15"/>
        <v>0</v>
      </c>
    </row>
    <row r="501" spans="1:8" x14ac:dyDescent="0.25">
      <c r="A501" s="6" t="s">
        <v>1379</v>
      </c>
      <c r="B501" s="11">
        <v>495</v>
      </c>
      <c r="C501" s="11" t="s">
        <v>2645</v>
      </c>
      <c r="D501" s="11">
        <v>5</v>
      </c>
      <c r="E501" s="13"/>
      <c r="F501" s="5"/>
      <c r="G501" s="17">
        <f t="shared" si="14"/>
        <v>0</v>
      </c>
      <c r="H501" s="15">
        <f t="shared" si="15"/>
        <v>0</v>
      </c>
    </row>
    <row r="502" spans="1:8" x14ac:dyDescent="0.25">
      <c r="A502" s="6" t="s">
        <v>1380</v>
      </c>
      <c r="B502" s="11">
        <v>496</v>
      </c>
      <c r="C502" s="11" t="s">
        <v>2646</v>
      </c>
      <c r="D502" s="11">
        <v>1</v>
      </c>
      <c r="E502" s="13"/>
      <c r="F502" s="5"/>
      <c r="G502" s="17">
        <f t="shared" si="14"/>
        <v>0</v>
      </c>
      <c r="H502" s="15">
        <f t="shared" si="15"/>
        <v>0</v>
      </c>
    </row>
    <row r="503" spans="1:8" x14ac:dyDescent="0.25">
      <c r="A503" s="6" t="s">
        <v>1381</v>
      </c>
      <c r="B503" s="11">
        <v>497</v>
      </c>
      <c r="C503" s="11" t="s">
        <v>2647</v>
      </c>
      <c r="D503" s="11">
        <v>2</v>
      </c>
      <c r="E503" s="13"/>
      <c r="F503" s="5"/>
      <c r="G503" s="17">
        <f t="shared" si="14"/>
        <v>0</v>
      </c>
      <c r="H503" s="15">
        <f t="shared" si="15"/>
        <v>0</v>
      </c>
    </row>
    <row r="504" spans="1:8" x14ac:dyDescent="0.25">
      <c r="A504" s="6" t="s">
        <v>1382</v>
      </c>
      <c r="B504" s="11">
        <v>498</v>
      </c>
      <c r="C504" s="11" t="s">
        <v>2648</v>
      </c>
      <c r="D504" s="11">
        <v>1</v>
      </c>
      <c r="E504" s="13"/>
      <c r="F504" s="5"/>
      <c r="G504" s="17">
        <f t="shared" si="14"/>
        <v>0</v>
      </c>
      <c r="H504" s="15">
        <f t="shared" si="15"/>
        <v>0</v>
      </c>
    </row>
    <row r="505" spans="1:8" x14ac:dyDescent="0.25">
      <c r="A505" s="6" t="s">
        <v>1383</v>
      </c>
      <c r="B505" s="11">
        <v>499</v>
      </c>
      <c r="C505" s="11" t="s">
        <v>2649</v>
      </c>
      <c r="D505" s="11">
        <v>1</v>
      </c>
      <c r="E505" s="13"/>
      <c r="F505" s="5"/>
      <c r="G505" s="17">
        <f t="shared" si="14"/>
        <v>0</v>
      </c>
      <c r="H505" s="15">
        <f t="shared" si="15"/>
        <v>0</v>
      </c>
    </row>
    <row r="506" spans="1:8" x14ac:dyDescent="0.25">
      <c r="A506" s="6" t="s">
        <v>1384</v>
      </c>
      <c r="B506" s="11">
        <v>500</v>
      </c>
      <c r="C506" s="11" t="s">
        <v>2650</v>
      </c>
      <c r="D506" s="11">
        <v>2</v>
      </c>
      <c r="E506" s="13"/>
      <c r="F506" s="5"/>
      <c r="G506" s="17">
        <f t="shared" si="14"/>
        <v>0</v>
      </c>
      <c r="H506" s="15">
        <f t="shared" si="15"/>
        <v>0</v>
      </c>
    </row>
    <row r="507" spans="1:8" x14ac:dyDescent="0.25">
      <c r="A507" s="6" t="s">
        <v>1385</v>
      </c>
      <c r="B507" s="11">
        <v>501</v>
      </c>
      <c r="C507" s="11" t="s">
        <v>2651</v>
      </c>
      <c r="D507" s="11">
        <v>2</v>
      </c>
      <c r="E507" s="13"/>
      <c r="F507" s="5"/>
      <c r="G507" s="17">
        <f t="shared" si="14"/>
        <v>0</v>
      </c>
      <c r="H507" s="15">
        <f t="shared" si="15"/>
        <v>0</v>
      </c>
    </row>
    <row r="508" spans="1:8" x14ac:dyDescent="0.25">
      <c r="A508" s="6" t="s">
        <v>1386</v>
      </c>
      <c r="B508" s="11">
        <v>502</v>
      </c>
      <c r="C508" s="11" t="s">
        <v>2652</v>
      </c>
      <c r="D508" s="11">
        <v>2</v>
      </c>
      <c r="E508" s="13"/>
      <c r="F508" s="5"/>
      <c r="G508" s="17">
        <f t="shared" si="14"/>
        <v>0</v>
      </c>
      <c r="H508" s="15">
        <f t="shared" si="15"/>
        <v>0</v>
      </c>
    </row>
    <row r="509" spans="1:8" x14ac:dyDescent="0.25">
      <c r="A509" s="6" t="s">
        <v>1387</v>
      </c>
      <c r="B509" s="11">
        <v>503</v>
      </c>
      <c r="C509" s="11" t="s">
        <v>2653</v>
      </c>
      <c r="D509" s="11">
        <v>3</v>
      </c>
      <c r="E509" s="13"/>
      <c r="F509" s="5"/>
      <c r="G509" s="17">
        <f t="shared" si="14"/>
        <v>0</v>
      </c>
      <c r="H509" s="15">
        <f t="shared" si="15"/>
        <v>0</v>
      </c>
    </row>
    <row r="510" spans="1:8" x14ac:dyDescent="0.25">
      <c r="A510" s="6" t="s">
        <v>1388</v>
      </c>
      <c r="B510" s="11">
        <v>504</v>
      </c>
      <c r="C510" s="11" t="s">
        <v>2654</v>
      </c>
      <c r="D510" s="11">
        <v>5</v>
      </c>
      <c r="E510" s="13"/>
      <c r="F510" s="5"/>
      <c r="G510" s="17">
        <f t="shared" si="14"/>
        <v>0</v>
      </c>
      <c r="H510" s="15">
        <f t="shared" si="15"/>
        <v>0</v>
      </c>
    </row>
    <row r="511" spans="1:8" x14ac:dyDescent="0.25">
      <c r="A511" s="6" t="s">
        <v>1389</v>
      </c>
      <c r="B511" s="11">
        <v>505</v>
      </c>
      <c r="C511" s="11" t="s">
        <v>2655</v>
      </c>
      <c r="D511" s="11">
        <v>1</v>
      </c>
      <c r="E511" s="13"/>
      <c r="F511" s="5"/>
      <c r="G511" s="17">
        <f t="shared" si="14"/>
        <v>0</v>
      </c>
      <c r="H511" s="15">
        <f t="shared" si="15"/>
        <v>0</v>
      </c>
    </row>
    <row r="512" spans="1:8" x14ac:dyDescent="0.25">
      <c r="A512" s="6" t="s">
        <v>1390</v>
      </c>
      <c r="B512" s="11">
        <v>506</v>
      </c>
      <c r="C512" s="11" t="s">
        <v>2656</v>
      </c>
      <c r="D512" s="11">
        <v>5</v>
      </c>
      <c r="E512" s="13"/>
      <c r="F512" s="5"/>
      <c r="G512" s="17">
        <f t="shared" si="14"/>
        <v>0</v>
      </c>
      <c r="H512" s="15">
        <f t="shared" si="15"/>
        <v>0</v>
      </c>
    </row>
    <row r="513" spans="1:8" x14ac:dyDescent="0.25">
      <c r="A513" s="6" t="s">
        <v>1391</v>
      </c>
      <c r="B513" s="11">
        <v>507</v>
      </c>
      <c r="C513" s="11" t="s">
        <v>2657</v>
      </c>
      <c r="D513" s="11">
        <v>1</v>
      </c>
      <c r="E513" s="13"/>
      <c r="F513" s="5"/>
      <c r="G513" s="17">
        <f t="shared" si="14"/>
        <v>0</v>
      </c>
      <c r="H513" s="15">
        <f t="shared" si="15"/>
        <v>0</v>
      </c>
    </row>
    <row r="514" spans="1:8" x14ac:dyDescent="0.25">
      <c r="A514" s="6" t="s">
        <v>1392</v>
      </c>
      <c r="B514" s="11">
        <v>508</v>
      </c>
      <c r="C514" s="11" t="s">
        <v>2658</v>
      </c>
      <c r="D514" s="11">
        <v>4</v>
      </c>
      <c r="E514" s="13"/>
      <c r="F514" s="5"/>
      <c r="G514" s="17">
        <f t="shared" si="14"/>
        <v>0</v>
      </c>
      <c r="H514" s="15">
        <f t="shared" si="15"/>
        <v>0</v>
      </c>
    </row>
    <row r="515" spans="1:8" x14ac:dyDescent="0.25">
      <c r="A515" s="6" t="s">
        <v>1393</v>
      </c>
      <c r="B515" s="11">
        <v>509</v>
      </c>
      <c r="C515" s="11" t="s">
        <v>2659</v>
      </c>
      <c r="D515" s="11">
        <v>1</v>
      </c>
      <c r="E515" s="13"/>
      <c r="F515" s="5"/>
      <c r="G515" s="17">
        <f t="shared" si="14"/>
        <v>0</v>
      </c>
      <c r="H515" s="15">
        <f t="shared" si="15"/>
        <v>0</v>
      </c>
    </row>
    <row r="516" spans="1:8" x14ac:dyDescent="0.25">
      <c r="A516" s="6" t="s">
        <v>1394</v>
      </c>
      <c r="B516" s="11">
        <v>510</v>
      </c>
      <c r="C516" s="11" t="s">
        <v>2660</v>
      </c>
      <c r="D516" s="11">
        <v>11</v>
      </c>
      <c r="E516" s="13"/>
      <c r="F516" s="5"/>
      <c r="G516" s="17">
        <f t="shared" si="14"/>
        <v>0</v>
      </c>
      <c r="H516" s="15">
        <f t="shared" si="15"/>
        <v>0</v>
      </c>
    </row>
    <row r="517" spans="1:8" x14ac:dyDescent="0.25">
      <c r="A517" s="6" t="s">
        <v>1395</v>
      </c>
      <c r="B517" s="11">
        <v>511</v>
      </c>
      <c r="C517" s="11" t="s">
        <v>2661</v>
      </c>
      <c r="D517" s="11">
        <v>2</v>
      </c>
      <c r="E517" s="13"/>
      <c r="F517" s="5"/>
      <c r="G517" s="17">
        <f t="shared" si="14"/>
        <v>0</v>
      </c>
      <c r="H517" s="15">
        <f t="shared" si="15"/>
        <v>0</v>
      </c>
    </row>
    <row r="518" spans="1:8" x14ac:dyDescent="0.25">
      <c r="A518" s="6" t="s">
        <v>1396</v>
      </c>
      <c r="B518" s="11">
        <v>512</v>
      </c>
      <c r="C518" s="11" t="s">
        <v>2662</v>
      </c>
      <c r="D518" s="11">
        <v>2</v>
      </c>
      <c r="E518" s="13"/>
      <c r="F518" s="5"/>
      <c r="G518" s="17">
        <f t="shared" si="14"/>
        <v>0</v>
      </c>
      <c r="H518" s="15">
        <f t="shared" si="15"/>
        <v>0</v>
      </c>
    </row>
    <row r="519" spans="1:8" x14ac:dyDescent="0.25">
      <c r="A519" s="6" t="s">
        <v>1397</v>
      </c>
      <c r="B519" s="11">
        <v>513</v>
      </c>
      <c r="C519" s="11" t="s">
        <v>2663</v>
      </c>
      <c r="D519" s="11">
        <v>2</v>
      </c>
      <c r="E519" s="13"/>
      <c r="F519" s="5"/>
      <c r="G519" s="17">
        <f t="shared" si="14"/>
        <v>0</v>
      </c>
      <c r="H519" s="15">
        <f t="shared" si="15"/>
        <v>0</v>
      </c>
    </row>
    <row r="520" spans="1:8" x14ac:dyDescent="0.25">
      <c r="A520" s="6" t="s">
        <v>1398</v>
      </c>
      <c r="B520" s="11">
        <v>514</v>
      </c>
      <c r="C520" s="11" t="s">
        <v>2664</v>
      </c>
      <c r="D520" s="11">
        <v>15</v>
      </c>
      <c r="E520" s="13"/>
      <c r="F520" s="5"/>
      <c r="G520" s="17">
        <f t="shared" ref="G520:G583" si="16">ROUND(E520*(1+(F520/100)),4)</f>
        <v>0</v>
      </c>
      <c r="H520" s="15">
        <f t="shared" ref="H520:H583" si="17">ROUND(G520*D520,2)</f>
        <v>0</v>
      </c>
    </row>
    <row r="521" spans="1:8" x14ac:dyDescent="0.25">
      <c r="A521" s="6" t="s">
        <v>1399</v>
      </c>
      <c r="B521" s="11">
        <v>515</v>
      </c>
      <c r="C521" s="11" t="s">
        <v>2665</v>
      </c>
      <c r="D521" s="11">
        <v>6</v>
      </c>
      <c r="E521" s="13"/>
      <c r="F521" s="5"/>
      <c r="G521" s="17">
        <f t="shared" si="16"/>
        <v>0</v>
      </c>
      <c r="H521" s="15">
        <f t="shared" si="17"/>
        <v>0</v>
      </c>
    </row>
    <row r="522" spans="1:8" x14ac:dyDescent="0.25">
      <c r="A522" s="6" t="s">
        <v>1400</v>
      </c>
      <c r="B522" s="11">
        <v>516</v>
      </c>
      <c r="C522" s="11" t="s">
        <v>2666</v>
      </c>
      <c r="D522" s="11">
        <v>1</v>
      </c>
      <c r="E522" s="13"/>
      <c r="F522" s="5"/>
      <c r="G522" s="17">
        <f t="shared" si="16"/>
        <v>0</v>
      </c>
      <c r="H522" s="15">
        <f t="shared" si="17"/>
        <v>0</v>
      </c>
    </row>
    <row r="523" spans="1:8" x14ac:dyDescent="0.25">
      <c r="A523" s="6" t="s">
        <v>1401</v>
      </c>
      <c r="B523" s="11">
        <v>517</v>
      </c>
      <c r="C523" s="11" t="s">
        <v>2667</v>
      </c>
      <c r="D523" s="11">
        <v>3</v>
      </c>
      <c r="E523" s="13"/>
      <c r="F523" s="5"/>
      <c r="G523" s="17">
        <f t="shared" si="16"/>
        <v>0</v>
      </c>
      <c r="H523" s="15">
        <f t="shared" si="17"/>
        <v>0</v>
      </c>
    </row>
    <row r="524" spans="1:8" x14ac:dyDescent="0.25">
      <c r="A524" s="6" t="s">
        <v>1402</v>
      </c>
      <c r="B524" s="11">
        <v>518</v>
      </c>
      <c r="C524" s="11" t="s">
        <v>2668</v>
      </c>
      <c r="D524" s="11">
        <v>5</v>
      </c>
      <c r="E524" s="13"/>
      <c r="F524" s="5"/>
      <c r="G524" s="17">
        <f t="shared" si="16"/>
        <v>0</v>
      </c>
      <c r="H524" s="15">
        <f t="shared" si="17"/>
        <v>0</v>
      </c>
    </row>
    <row r="525" spans="1:8" x14ac:dyDescent="0.25">
      <c r="A525" s="6" t="s">
        <v>1403</v>
      </c>
      <c r="B525" s="11">
        <v>519</v>
      </c>
      <c r="C525" s="11" t="s">
        <v>2669</v>
      </c>
      <c r="D525" s="11">
        <v>1</v>
      </c>
      <c r="E525" s="13"/>
      <c r="F525" s="5"/>
      <c r="G525" s="17">
        <f t="shared" si="16"/>
        <v>0</v>
      </c>
      <c r="H525" s="15">
        <f t="shared" si="17"/>
        <v>0</v>
      </c>
    </row>
    <row r="526" spans="1:8" x14ac:dyDescent="0.25">
      <c r="A526" s="6" t="s">
        <v>1404</v>
      </c>
      <c r="B526" s="11">
        <v>520</v>
      </c>
      <c r="C526" s="11" t="s">
        <v>2670</v>
      </c>
      <c r="D526" s="11">
        <v>6</v>
      </c>
      <c r="E526" s="13"/>
      <c r="F526" s="5"/>
      <c r="G526" s="17">
        <f t="shared" si="16"/>
        <v>0</v>
      </c>
      <c r="H526" s="15">
        <f t="shared" si="17"/>
        <v>0</v>
      </c>
    </row>
    <row r="527" spans="1:8" x14ac:dyDescent="0.25">
      <c r="A527" s="6" t="s">
        <v>1405</v>
      </c>
      <c r="B527" s="11">
        <v>521</v>
      </c>
      <c r="C527" s="11" t="s">
        <v>2671</v>
      </c>
      <c r="D527" s="11">
        <v>2</v>
      </c>
      <c r="E527" s="13"/>
      <c r="F527" s="5"/>
      <c r="G527" s="17">
        <f t="shared" si="16"/>
        <v>0</v>
      </c>
      <c r="H527" s="15">
        <f t="shared" si="17"/>
        <v>0</v>
      </c>
    </row>
    <row r="528" spans="1:8" x14ac:dyDescent="0.25">
      <c r="A528" s="6" t="s">
        <v>1406</v>
      </c>
      <c r="B528" s="11">
        <v>522</v>
      </c>
      <c r="C528" s="11" t="s">
        <v>2672</v>
      </c>
      <c r="D528" s="11">
        <v>2</v>
      </c>
      <c r="E528" s="13"/>
      <c r="F528" s="5"/>
      <c r="G528" s="17">
        <f t="shared" si="16"/>
        <v>0</v>
      </c>
      <c r="H528" s="15">
        <f t="shared" si="17"/>
        <v>0</v>
      </c>
    </row>
    <row r="529" spans="1:8" x14ac:dyDescent="0.25">
      <c r="A529" s="6" t="s">
        <v>1407</v>
      </c>
      <c r="B529" s="11">
        <v>523</v>
      </c>
      <c r="C529" s="11" t="s">
        <v>2673</v>
      </c>
      <c r="D529" s="11">
        <v>6</v>
      </c>
      <c r="E529" s="13"/>
      <c r="F529" s="5"/>
      <c r="G529" s="17">
        <f t="shared" si="16"/>
        <v>0</v>
      </c>
      <c r="H529" s="15">
        <f t="shared" si="17"/>
        <v>0</v>
      </c>
    </row>
    <row r="530" spans="1:8" x14ac:dyDescent="0.25">
      <c r="A530" s="6" t="s">
        <v>1408</v>
      </c>
      <c r="B530" s="11">
        <v>524</v>
      </c>
      <c r="C530" s="11" t="s">
        <v>2674</v>
      </c>
      <c r="D530" s="11">
        <v>10</v>
      </c>
      <c r="E530" s="13"/>
      <c r="F530" s="5"/>
      <c r="G530" s="17">
        <f t="shared" si="16"/>
        <v>0</v>
      </c>
      <c r="H530" s="15">
        <f t="shared" si="17"/>
        <v>0</v>
      </c>
    </row>
    <row r="531" spans="1:8" x14ac:dyDescent="0.25">
      <c r="A531" s="6" t="s">
        <v>1409</v>
      </c>
      <c r="B531" s="11">
        <v>525</v>
      </c>
      <c r="C531" s="11" t="s">
        <v>2675</v>
      </c>
      <c r="D531" s="11">
        <v>2</v>
      </c>
      <c r="E531" s="13"/>
      <c r="F531" s="5"/>
      <c r="G531" s="17">
        <f t="shared" si="16"/>
        <v>0</v>
      </c>
      <c r="H531" s="15">
        <f t="shared" si="17"/>
        <v>0</v>
      </c>
    </row>
    <row r="532" spans="1:8" x14ac:dyDescent="0.25">
      <c r="A532" s="6" t="s">
        <v>1410</v>
      </c>
      <c r="B532" s="11">
        <v>526</v>
      </c>
      <c r="C532" s="11" t="s">
        <v>2676</v>
      </c>
      <c r="D532" s="11">
        <v>5</v>
      </c>
      <c r="E532" s="13"/>
      <c r="F532" s="5"/>
      <c r="G532" s="17">
        <f t="shared" si="16"/>
        <v>0</v>
      </c>
      <c r="H532" s="15">
        <f t="shared" si="17"/>
        <v>0</v>
      </c>
    </row>
    <row r="533" spans="1:8" x14ac:dyDescent="0.25">
      <c r="A533" s="6" t="s">
        <v>1411</v>
      </c>
      <c r="B533" s="11">
        <v>527</v>
      </c>
      <c r="C533" s="11" t="s">
        <v>2677</v>
      </c>
      <c r="D533" s="11">
        <v>1</v>
      </c>
      <c r="E533" s="13"/>
      <c r="F533" s="5"/>
      <c r="G533" s="17">
        <f t="shared" si="16"/>
        <v>0</v>
      </c>
      <c r="H533" s="15">
        <f t="shared" si="17"/>
        <v>0</v>
      </c>
    </row>
    <row r="534" spans="1:8" x14ac:dyDescent="0.25">
      <c r="A534" s="6" t="s">
        <v>1412</v>
      </c>
      <c r="B534" s="11">
        <v>528</v>
      </c>
      <c r="C534" s="11" t="s">
        <v>2678</v>
      </c>
      <c r="D534" s="11">
        <v>2</v>
      </c>
      <c r="E534" s="13"/>
      <c r="F534" s="5"/>
      <c r="G534" s="17">
        <f t="shared" si="16"/>
        <v>0</v>
      </c>
      <c r="H534" s="15">
        <f t="shared" si="17"/>
        <v>0</v>
      </c>
    </row>
    <row r="535" spans="1:8" x14ac:dyDescent="0.25">
      <c r="A535" s="6" t="s">
        <v>1413</v>
      </c>
      <c r="B535" s="11">
        <v>529</v>
      </c>
      <c r="C535" s="11" t="s">
        <v>2679</v>
      </c>
      <c r="D535" s="11">
        <v>4</v>
      </c>
      <c r="E535" s="13"/>
      <c r="F535" s="5"/>
      <c r="G535" s="17">
        <f t="shared" si="16"/>
        <v>0</v>
      </c>
      <c r="H535" s="15">
        <f t="shared" si="17"/>
        <v>0</v>
      </c>
    </row>
    <row r="536" spans="1:8" x14ac:dyDescent="0.25">
      <c r="A536" s="6" t="s">
        <v>1414</v>
      </c>
      <c r="B536" s="11">
        <v>530</v>
      </c>
      <c r="C536" s="11" t="s">
        <v>2680</v>
      </c>
      <c r="D536" s="11">
        <v>5</v>
      </c>
      <c r="E536" s="13"/>
      <c r="F536" s="5"/>
      <c r="G536" s="17">
        <f t="shared" si="16"/>
        <v>0</v>
      </c>
      <c r="H536" s="15">
        <f t="shared" si="17"/>
        <v>0</v>
      </c>
    </row>
    <row r="537" spans="1:8" x14ac:dyDescent="0.25">
      <c r="A537" s="6" t="s">
        <v>1415</v>
      </c>
      <c r="B537" s="11">
        <v>531</v>
      </c>
      <c r="C537" s="11" t="s">
        <v>2681</v>
      </c>
      <c r="D537" s="11">
        <v>5</v>
      </c>
      <c r="E537" s="13"/>
      <c r="F537" s="5"/>
      <c r="G537" s="17">
        <f t="shared" si="16"/>
        <v>0</v>
      </c>
      <c r="H537" s="15">
        <f t="shared" si="17"/>
        <v>0</v>
      </c>
    </row>
    <row r="538" spans="1:8" x14ac:dyDescent="0.25">
      <c r="A538" s="6" t="s">
        <v>1416</v>
      </c>
      <c r="B538" s="11">
        <v>532</v>
      </c>
      <c r="C538" s="11" t="s">
        <v>2682</v>
      </c>
      <c r="D538" s="11">
        <v>2</v>
      </c>
      <c r="E538" s="13"/>
      <c r="F538" s="5"/>
      <c r="G538" s="17">
        <f t="shared" si="16"/>
        <v>0</v>
      </c>
      <c r="H538" s="15">
        <f t="shared" si="17"/>
        <v>0</v>
      </c>
    </row>
    <row r="539" spans="1:8" x14ac:dyDescent="0.25">
      <c r="A539" s="6" t="s">
        <v>1417</v>
      </c>
      <c r="B539" s="11">
        <v>533</v>
      </c>
      <c r="C539" s="11" t="s">
        <v>2683</v>
      </c>
      <c r="D539" s="11">
        <v>2</v>
      </c>
      <c r="E539" s="13"/>
      <c r="F539" s="5"/>
      <c r="G539" s="17">
        <f t="shared" si="16"/>
        <v>0</v>
      </c>
      <c r="H539" s="15">
        <f t="shared" si="17"/>
        <v>0</v>
      </c>
    </row>
    <row r="540" spans="1:8" x14ac:dyDescent="0.25">
      <c r="A540" s="6" t="s">
        <v>1418</v>
      </c>
      <c r="B540" s="11">
        <v>534</v>
      </c>
      <c r="C540" s="11" t="s">
        <v>2684</v>
      </c>
      <c r="D540" s="11">
        <v>4</v>
      </c>
      <c r="E540" s="13"/>
      <c r="F540" s="5"/>
      <c r="G540" s="17">
        <f t="shared" si="16"/>
        <v>0</v>
      </c>
      <c r="H540" s="15">
        <f t="shared" si="17"/>
        <v>0</v>
      </c>
    </row>
    <row r="541" spans="1:8" x14ac:dyDescent="0.25">
      <c r="A541" s="6" t="s">
        <v>1419</v>
      </c>
      <c r="B541" s="11">
        <v>535</v>
      </c>
      <c r="C541" s="11" t="s">
        <v>2685</v>
      </c>
      <c r="D541" s="11">
        <v>2</v>
      </c>
      <c r="E541" s="13"/>
      <c r="F541" s="5"/>
      <c r="G541" s="17">
        <f t="shared" si="16"/>
        <v>0</v>
      </c>
      <c r="H541" s="15">
        <f t="shared" si="17"/>
        <v>0</v>
      </c>
    </row>
    <row r="542" spans="1:8" x14ac:dyDescent="0.25">
      <c r="A542" s="6" t="s">
        <v>1420</v>
      </c>
      <c r="B542" s="11">
        <v>536</v>
      </c>
      <c r="C542" s="11" t="s">
        <v>2686</v>
      </c>
      <c r="D542" s="11">
        <v>5</v>
      </c>
      <c r="E542" s="13"/>
      <c r="F542" s="5"/>
      <c r="G542" s="17">
        <f t="shared" si="16"/>
        <v>0</v>
      </c>
      <c r="H542" s="15">
        <f t="shared" si="17"/>
        <v>0</v>
      </c>
    </row>
    <row r="543" spans="1:8" x14ac:dyDescent="0.25">
      <c r="A543" s="6" t="s">
        <v>1421</v>
      </c>
      <c r="B543" s="11">
        <v>537</v>
      </c>
      <c r="C543" s="11" t="s">
        <v>2687</v>
      </c>
      <c r="D543" s="11">
        <v>5</v>
      </c>
      <c r="E543" s="13"/>
      <c r="F543" s="5"/>
      <c r="G543" s="17">
        <f t="shared" si="16"/>
        <v>0</v>
      </c>
      <c r="H543" s="15">
        <f t="shared" si="17"/>
        <v>0</v>
      </c>
    </row>
    <row r="544" spans="1:8" x14ac:dyDescent="0.25">
      <c r="A544" s="6" t="s">
        <v>1422</v>
      </c>
      <c r="B544" s="11">
        <v>538</v>
      </c>
      <c r="C544" s="11" t="s">
        <v>2688</v>
      </c>
      <c r="D544" s="11">
        <v>5</v>
      </c>
      <c r="E544" s="13"/>
      <c r="F544" s="5"/>
      <c r="G544" s="17">
        <f t="shared" si="16"/>
        <v>0</v>
      </c>
      <c r="H544" s="15">
        <f t="shared" si="17"/>
        <v>0</v>
      </c>
    </row>
    <row r="545" spans="1:8" x14ac:dyDescent="0.25">
      <c r="A545" s="6" t="s">
        <v>1423</v>
      </c>
      <c r="B545" s="11">
        <v>539</v>
      </c>
      <c r="C545" s="11" t="s">
        <v>2689</v>
      </c>
      <c r="D545" s="11">
        <v>9</v>
      </c>
      <c r="E545" s="13"/>
      <c r="F545" s="5"/>
      <c r="G545" s="17">
        <f t="shared" si="16"/>
        <v>0</v>
      </c>
      <c r="H545" s="15">
        <f t="shared" si="17"/>
        <v>0</v>
      </c>
    </row>
    <row r="546" spans="1:8" x14ac:dyDescent="0.25">
      <c r="A546" s="6" t="s">
        <v>1424</v>
      </c>
      <c r="B546" s="11">
        <v>540</v>
      </c>
      <c r="C546" s="11" t="s">
        <v>2690</v>
      </c>
      <c r="D546" s="11">
        <v>1</v>
      </c>
      <c r="E546" s="13"/>
      <c r="F546" s="5"/>
      <c r="G546" s="17">
        <f t="shared" si="16"/>
        <v>0</v>
      </c>
      <c r="H546" s="15">
        <f t="shared" si="17"/>
        <v>0</v>
      </c>
    </row>
    <row r="547" spans="1:8" x14ac:dyDescent="0.25">
      <c r="A547" s="6" t="s">
        <v>1425</v>
      </c>
      <c r="B547" s="11">
        <v>541</v>
      </c>
      <c r="C547" s="11" t="s">
        <v>2691</v>
      </c>
      <c r="D547" s="11">
        <v>2</v>
      </c>
      <c r="E547" s="13"/>
      <c r="F547" s="5"/>
      <c r="G547" s="17">
        <f t="shared" si="16"/>
        <v>0</v>
      </c>
      <c r="H547" s="15">
        <f t="shared" si="17"/>
        <v>0</v>
      </c>
    </row>
    <row r="548" spans="1:8" x14ac:dyDescent="0.25">
      <c r="A548" s="6" t="s">
        <v>1426</v>
      </c>
      <c r="B548" s="11">
        <v>542</v>
      </c>
      <c r="C548" s="11" t="s">
        <v>2692</v>
      </c>
      <c r="D548" s="11">
        <v>1</v>
      </c>
      <c r="E548" s="13"/>
      <c r="F548" s="5"/>
      <c r="G548" s="17">
        <f t="shared" si="16"/>
        <v>0</v>
      </c>
      <c r="H548" s="15">
        <f t="shared" si="17"/>
        <v>0</v>
      </c>
    </row>
    <row r="549" spans="1:8" x14ac:dyDescent="0.25">
      <c r="A549" s="6" t="s">
        <v>1427</v>
      </c>
      <c r="B549" s="11">
        <v>543</v>
      </c>
      <c r="C549" s="11" t="s">
        <v>2693</v>
      </c>
      <c r="D549" s="11">
        <v>5</v>
      </c>
      <c r="E549" s="13"/>
      <c r="F549" s="5"/>
      <c r="G549" s="17">
        <f t="shared" si="16"/>
        <v>0</v>
      </c>
      <c r="H549" s="15">
        <f t="shared" si="17"/>
        <v>0</v>
      </c>
    </row>
    <row r="550" spans="1:8" x14ac:dyDescent="0.25">
      <c r="A550" s="6" t="s">
        <v>1428</v>
      </c>
      <c r="B550" s="11">
        <v>544</v>
      </c>
      <c r="C550" s="11" t="s">
        <v>2694</v>
      </c>
      <c r="D550" s="11">
        <v>6</v>
      </c>
      <c r="E550" s="13"/>
      <c r="F550" s="5"/>
      <c r="G550" s="17">
        <f t="shared" si="16"/>
        <v>0</v>
      </c>
      <c r="H550" s="15">
        <f t="shared" si="17"/>
        <v>0</v>
      </c>
    </row>
    <row r="551" spans="1:8" x14ac:dyDescent="0.25">
      <c r="A551" s="6" t="s">
        <v>1429</v>
      </c>
      <c r="B551" s="11">
        <v>545</v>
      </c>
      <c r="C551" s="11" t="s">
        <v>2695</v>
      </c>
      <c r="D551" s="11">
        <v>10</v>
      </c>
      <c r="E551" s="13"/>
      <c r="F551" s="5"/>
      <c r="G551" s="17">
        <f t="shared" si="16"/>
        <v>0</v>
      </c>
      <c r="H551" s="15">
        <f t="shared" si="17"/>
        <v>0</v>
      </c>
    </row>
    <row r="552" spans="1:8" x14ac:dyDescent="0.25">
      <c r="A552" s="6" t="s">
        <v>1430</v>
      </c>
      <c r="B552" s="11">
        <v>546</v>
      </c>
      <c r="C552" s="11" t="s">
        <v>2696</v>
      </c>
      <c r="D552" s="11">
        <v>2</v>
      </c>
      <c r="E552" s="13"/>
      <c r="F552" s="5"/>
      <c r="G552" s="17">
        <f t="shared" si="16"/>
        <v>0</v>
      </c>
      <c r="H552" s="15">
        <f t="shared" si="17"/>
        <v>0</v>
      </c>
    </row>
    <row r="553" spans="1:8" x14ac:dyDescent="0.25">
      <c r="A553" s="6" t="s">
        <v>1431</v>
      </c>
      <c r="B553" s="11">
        <v>547</v>
      </c>
      <c r="C553" s="11" t="s">
        <v>2697</v>
      </c>
      <c r="D553" s="11">
        <v>2</v>
      </c>
      <c r="E553" s="13"/>
      <c r="F553" s="5"/>
      <c r="G553" s="17">
        <f t="shared" si="16"/>
        <v>0</v>
      </c>
      <c r="H553" s="15">
        <f t="shared" si="17"/>
        <v>0</v>
      </c>
    </row>
    <row r="554" spans="1:8" x14ac:dyDescent="0.25">
      <c r="A554" s="6" t="s">
        <v>1432</v>
      </c>
      <c r="B554" s="11">
        <v>548</v>
      </c>
      <c r="C554" s="11" t="s">
        <v>2698</v>
      </c>
      <c r="D554" s="11">
        <v>6</v>
      </c>
      <c r="E554" s="13"/>
      <c r="F554" s="5"/>
      <c r="G554" s="17">
        <f t="shared" si="16"/>
        <v>0</v>
      </c>
      <c r="H554" s="15">
        <f t="shared" si="17"/>
        <v>0</v>
      </c>
    </row>
    <row r="555" spans="1:8" x14ac:dyDescent="0.25">
      <c r="A555" s="6" t="s">
        <v>1433</v>
      </c>
      <c r="B555" s="11">
        <v>549</v>
      </c>
      <c r="C555" s="11" t="s">
        <v>2699</v>
      </c>
      <c r="D555" s="11">
        <v>2</v>
      </c>
      <c r="E555" s="13"/>
      <c r="F555" s="5"/>
      <c r="G555" s="17">
        <f t="shared" si="16"/>
        <v>0</v>
      </c>
      <c r="H555" s="15">
        <f t="shared" si="17"/>
        <v>0</v>
      </c>
    </row>
    <row r="556" spans="1:8" x14ac:dyDescent="0.25">
      <c r="A556" s="6" t="s">
        <v>1434</v>
      </c>
      <c r="B556" s="11">
        <v>550</v>
      </c>
      <c r="C556" s="11" t="s">
        <v>2700</v>
      </c>
      <c r="D556" s="11">
        <v>1</v>
      </c>
      <c r="E556" s="13"/>
      <c r="F556" s="5"/>
      <c r="G556" s="17">
        <f t="shared" si="16"/>
        <v>0</v>
      </c>
      <c r="H556" s="15">
        <f t="shared" si="17"/>
        <v>0</v>
      </c>
    </row>
    <row r="557" spans="1:8" x14ac:dyDescent="0.25">
      <c r="A557" s="6" t="s">
        <v>1435</v>
      </c>
      <c r="B557" s="11">
        <v>551</v>
      </c>
      <c r="C557" s="11" t="s">
        <v>2701</v>
      </c>
      <c r="D557" s="11">
        <v>10</v>
      </c>
      <c r="E557" s="13"/>
      <c r="F557" s="5"/>
      <c r="G557" s="17">
        <f t="shared" si="16"/>
        <v>0</v>
      </c>
      <c r="H557" s="15">
        <f t="shared" si="17"/>
        <v>0</v>
      </c>
    </row>
    <row r="558" spans="1:8" x14ac:dyDescent="0.25">
      <c r="A558" s="6" t="s">
        <v>1436</v>
      </c>
      <c r="B558" s="11">
        <v>552</v>
      </c>
      <c r="C558" s="11" t="s">
        <v>2702</v>
      </c>
      <c r="D558" s="11">
        <v>2</v>
      </c>
      <c r="E558" s="13"/>
      <c r="F558" s="5"/>
      <c r="G558" s="17">
        <f t="shared" si="16"/>
        <v>0</v>
      </c>
      <c r="H558" s="15">
        <f t="shared" si="17"/>
        <v>0</v>
      </c>
    </row>
    <row r="559" spans="1:8" x14ac:dyDescent="0.25">
      <c r="A559" s="6" t="s">
        <v>1437</v>
      </c>
      <c r="B559" s="11">
        <v>553</v>
      </c>
      <c r="C559" s="11" t="s">
        <v>2703</v>
      </c>
      <c r="D559" s="11">
        <v>1</v>
      </c>
      <c r="E559" s="13"/>
      <c r="F559" s="5"/>
      <c r="G559" s="17">
        <f t="shared" si="16"/>
        <v>0</v>
      </c>
      <c r="H559" s="15">
        <f t="shared" si="17"/>
        <v>0</v>
      </c>
    </row>
    <row r="560" spans="1:8" x14ac:dyDescent="0.25">
      <c r="A560" s="6" t="s">
        <v>1438</v>
      </c>
      <c r="B560" s="11">
        <v>554</v>
      </c>
      <c r="C560" s="11" t="s">
        <v>2704</v>
      </c>
      <c r="D560" s="11">
        <v>2</v>
      </c>
      <c r="E560" s="13"/>
      <c r="F560" s="5"/>
      <c r="G560" s="17">
        <f t="shared" si="16"/>
        <v>0</v>
      </c>
      <c r="H560" s="15">
        <f t="shared" si="17"/>
        <v>0</v>
      </c>
    </row>
    <row r="561" spans="1:8" x14ac:dyDescent="0.25">
      <c r="A561" s="6" t="s">
        <v>1439</v>
      </c>
      <c r="B561" s="11">
        <v>555</v>
      </c>
      <c r="C561" s="11" t="s">
        <v>2705</v>
      </c>
      <c r="D561" s="11">
        <v>4</v>
      </c>
      <c r="E561" s="13"/>
      <c r="F561" s="5"/>
      <c r="G561" s="17">
        <f t="shared" si="16"/>
        <v>0</v>
      </c>
      <c r="H561" s="15">
        <f t="shared" si="17"/>
        <v>0</v>
      </c>
    </row>
    <row r="562" spans="1:8" x14ac:dyDescent="0.25">
      <c r="A562" s="6" t="s">
        <v>1440</v>
      </c>
      <c r="B562" s="11">
        <v>556</v>
      </c>
      <c r="C562" s="11" t="s">
        <v>2706</v>
      </c>
      <c r="D562" s="11">
        <v>5</v>
      </c>
      <c r="E562" s="13"/>
      <c r="F562" s="5"/>
      <c r="G562" s="17">
        <f t="shared" si="16"/>
        <v>0</v>
      </c>
      <c r="H562" s="15">
        <f t="shared" si="17"/>
        <v>0</v>
      </c>
    </row>
    <row r="563" spans="1:8" x14ac:dyDescent="0.25">
      <c r="A563" s="6" t="s">
        <v>1441</v>
      </c>
      <c r="B563" s="11">
        <v>557</v>
      </c>
      <c r="C563" s="11" t="s">
        <v>2707</v>
      </c>
      <c r="D563" s="11">
        <v>5</v>
      </c>
      <c r="E563" s="13"/>
      <c r="F563" s="5"/>
      <c r="G563" s="17">
        <f t="shared" si="16"/>
        <v>0</v>
      </c>
      <c r="H563" s="15">
        <f t="shared" si="17"/>
        <v>0</v>
      </c>
    </row>
    <row r="564" spans="1:8" x14ac:dyDescent="0.25">
      <c r="A564" s="6" t="s">
        <v>1442</v>
      </c>
      <c r="B564" s="11">
        <v>558</v>
      </c>
      <c r="C564" s="11" t="s">
        <v>2708</v>
      </c>
      <c r="D564" s="11">
        <v>6</v>
      </c>
      <c r="E564" s="13"/>
      <c r="F564" s="5"/>
      <c r="G564" s="17">
        <f t="shared" si="16"/>
        <v>0</v>
      </c>
      <c r="H564" s="15">
        <f t="shared" si="17"/>
        <v>0</v>
      </c>
    </row>
    <row r="565" spans="1:8" x14ac:dyDescent="0.25">
      <c r="A565" s="6" t="s">
        <v>1443</v>
      </c>
      <c r="B565" s="11">
        <v>559</v>
      </c>
      <c r="C565" s="11" t="s">
        <v>2709</v>
      </c>
      <c r="D565" s="11">
        <v>2</v>
      </c>
      <c r="E565" s="13"/>
      <c r="F565" s="5"/>
      <c r="G565" s="17">
        <f t="shared" si="16"/>
        <v>0</v>
      </c>
      <c r="H565" s="15">
        <f t="shared" si="17"/>
        <v>0</v>
      </c>
    </row>
    <row r="566" spans="1:8" x14ac:dyDescent="0.25">
      <c r="A566" s="6" t="s">
        <v>1444</v>
      </c>
      <c r="B566" s="11">
        <v>560</v>
      </c>
      <c r="C566" s="11" t="s">
        <v>2710</v>
      </c>
      <c r="D566" s="11">
        <v>2</v>
      </c>
      <c r="E566" s="13"/>
      <c r="F566" s="5"/>
      <c r="G566" s="17">
        <f t="shared" si="16"/>
        <v>0</v>
      </c>
      <c r="H566" s="15">
        <f t="shared" si="17"/>
        <v>0</v>
      </c>
    </row>
    <row r="567" spans="1:8" x14ac:dyDescent="0.25">
      <c r="A567" s="6" t="s">
        <v>1445</v>
      </c>
      <c r="B567" s="11">
        <v>561</v>
      </c>
      <c r="C567" s="11" t="s">
        <v>2711</v>
      </c>
      <c r="D567" s="11">
        <v>16</v>
      </c>
      <c r="E567" s="13"/>
      <c r="F567" s="5"/>
      <c r="G567" s="17">
        <f t="shared" si="16"/>
        <v>0</v>
      </c>
      <c r="H567" s="15">
        <f t="shared" si="17"/>
        <v>0</v>
      </c>
    </row>
    <row r="568" spans="1:8" x14ac:dyDescent="0.25">
      <c r="A568" s="6" t="s">
        <v>1446</v>
      </c>
      <c r="B568" s="11">
        <v>562</v>
      </c>
      <c r="C568" s="11" t="s">
        <v>2712</v>
      </c>
      <c r="D568" s="11">
        <v>2</v>
      </c>
      <c r="E568" s="13"/>
      <c r="F568" s="5"/>
      <c r="G568" s="17">
        <f t="shared" si="16"/>
        <v>0</v>
      </c>
      <c r="H568" s="15">
        <f t="shared" si="17"/>
        <v>0</v>
      </c>
    </row>
    <row r="569" spans="1:8" x14ac:dyDescent="0.25">
      <c r="A569" s="6" t="s">
        <v>1447</v>
      </c>
      <c r="B569" s="11">
        <v>563</v>
      </c>
      <c r="C569" s="11" t="s">
        <v>2713</v>
      </c>
      <c r="D569" s="11">
        <v>1</v>
      </c>
      <c r="E569" s="13"/>
      <c r="F569" s="5"/>
      <c r="G569" s="17">
        <f t="shared" si="16"/>
        <v>0</v>
      </c>
      <c r="H569" s="15">
        <f t="shared" si="17"/>
        <v>0</v>
      </c>
    </row>
    <row r="570" spans="1:8" x14ac:dyDescent="0.25">
      <c r="A570" s="6" t="s">
        <v>1448</v>
      </c>
      <c r="B570" s="11">
        <v>564</v>
      </c>
      <c r="C570" s="11" t="s">
        <v>2714</v>
      </c>
      <c r="D570" s="11">
        <v>5</v>
      </c>
      <c r="E570" s="13"/>
      <c r="F570" s="5"/>
      <c r="G570" s="17">
        <f t="shared" si="16"/>
        <v>0</v>
      </c>
      <c r="H570" s="15">
        <f t="shared" si="17"/>
        <v>0</v>
      </c>
    </row>
    <row r="571" spans="1:8" x14ac:dyDescent="0.25">
      <c r="A571" s="6" t="s">
        <v>1449</v>
      </c>
      <c r="B571" s="11">
        <v>565</v>
      </c>
      <c r="C571" s="11" t="s">
        <v>2715</v>
      </c>
      <c r="D571" s="11">
        <v>5</v>
      </c>
      <c r="E571" s="13"/>
      <c r="F571" s="5"/>
      <c r="G571" s="17">
        <f t="shared" si="16"/>
        <v>0</v>
      </c>
      <c r="H571" s="15">
        <f t="shared" si="17"/>
        <v>0</v>
      </c>
    </row>
    <row r="572" spans="1:8" x14ac:dyDescent="0.25">
      <c r="A572" s="6" t="s">
        <v>1450</v>
      </c>
      <c r="B572" s="11">
        <v>566</v>
      </c>
      <c r="C572" s="11" t="s">
        <v>2716</v>
      </c>
      <c r="D572" s="11">
        <v>4</v>
      </c>
      <c r="E572" s="13"/>
      <c r="F572" s="5"/>
      <c r="G572" s="17">
        <f t="shared" si="16"/>
        <v>0</v>
      </c>
      <c r="H572" s="15">
        <f t="shared" si="17"/>
        <v>0</v>
      </c>
    </row>
    <row r="573" spans="1:8" x14ac:dyDescent="0.25">
      <c r="A573" s="6" t="s">
        <v>1451</v>
      </c>
      <c r="B573" s="11">
        <v>567</v>
      </c>
      <c r="C573" s="11" t="s">
        <v>2717</v>
      </c>
      <c r="D573" s="11">
        <v>5</v>
      </c>
      <c r="E573" s="13"/>
      <c r="F573" s="5"/>
      <c r="G573" s="17">
        <f t="shared" si="16"/>
        <v>0</v>
      </c>
      <c r="H573" s="15">
        <f t="shared" si="17"/>
        <v>0</v>
      </c>
    </row>
    <row r="574" spans="1:8" x14ac:dyDescent="0.25">
      <c r="A574" s="6" t="s">
        <v>1452</v>
      </c>
      <c r="B574" s="11">
        <v>568</v>
      </c>
      <c r="C574" s="11" t="s">
        <v>2718</v>
      </c>
      <c r="D574" s="11">
        <v>6</v>
      </c>
      <c r="E574" s="13"/>
      <c r="F574" s="5"/>
      <c r="G574" s="17">
        <f t="shared" si="16"/>
        <v>0</v>
      </c>
      <c r="H574" s="15">
        <f t="shared" si="17"/>
        <v>0</v>
      </c>
    </row>
    <row r="575" spans="1:8" x14ac:dyDescent="0.25">
      <c r="A575" s="6" t="s">
        <v>1453</v>
      </c>
      <c r="B575" s="11">
        <v>569</v>
      </c>
      <c r="C575" s="11" t="s">
        <v>2719</v>
      </c>
      <c r="D575" s="11">
        <v>2</v>
      </c>
      <c r="E575" s="13"/>
      <c r="F575" s="5"/>
      <c r="G575" s="17">
        <f t="shared" si="16"/>
        <v>0</v>
      </c>
      <c r="H575" s="15">
        <f t="shared" si="17"/>
        <v>0</v>
      </c>
    </row>
    <row r="576" spans="1:8" x14ac:dyDescent="0.25">
      <c r="A576" s="6" t="s">
        <v>1454</v>
      </c>
      <c r="B576" s="11">
        <v>570</v>
      </c>
      <c r="C576" s="11" t="s">
        <v>2720</v>
      </c>
      <c r="D576" s="11">
        <v>3</v>
      </c>
      <c r="E576" s="13"/>
      <c r="F576" s="5"/>
      <c r="G576" s="17">
        <f t="shared" si="16"/>
        <v>0</v>
      </c>
      <c r="H576" s="15">
        <f t="shared" si="17"/>
        <v>0</v>
      </c>
    </row>
    <row r="577" spans="1:8" x14ac:dyDescent="0.25">
      <c r="A577" s="6" t="s">
        <v>1455</v>
      </c>
      <c r="B577" s="11">
        <v>571</v>
      </c>
      <c r="C577" s="11" t="s">
        <v>2721</v>
      </c>
      <c r="D577" s="11">
        <v>16</v>
      </c>
      <c r="E577" s="13"/>
      <c r="F577" s="5"/>
      <c r="G577" s="17">
        <f t="shared" si="16"/>
        <v>0</v>
      </c>
      <c r="H577" s="15">
        <f t="shared" si="17"/>
        <v>0</v>
      </c>
    </row>
    <row r="578" spans="1:8" x14ac:dyDescent="0.25">
      <c r="A578" s="6" t="s">
        <v>1456</v>
      </c>
      <c r="B578" s="11">
        <v>572</v>
      </c>
      <c r="C578" s="11" t="s">
        <v>2722</v>
      </c>
      <c r="D578" s="11">
        <v>1</v>
      </c>
      <c r="E578" s="13"/>
      <c r="F578" s="5"/>
      <c r="G578" s="17">
        <f t="shared" si="16"/>
        <v>0</v>
      </c>
      <c r="H578" s="15">
        <f t="shared" si="17"/>
        <v>0</v>
      </c>
    </row>
    <row r="579" spans="1:8" x14ac:dyDescent="0.25">
      <c r="A579" s="6" t="s">
        <v>1457</v>
      </c>
      <c r="B579" s="11">
        <v>573</v>
      </c>
      <c r="C579" s="11" t="s">
        <v>2723</v>
      </c>
      <c r="D579" s="11">
        <v>2</v>
      </c>
      <c r="E579" s="13"/>
      <c r="F579" s="5"/>
      <c r="G579" s="17">
        <f t="shared" si="16"/>
        <v>0</v>
      </c>
      <c r="H579" s="15">
        <f t="shared" si="17"/>
        <v>0</v>
      </c>
    </row>
    <row r="580" spans="1:8" x14ac:dyDescent="0.25">
      <c r="A580" s="6" t="s">
        <v>1458</v>
      </c>
      <c r="B580" s="11">
        <v>574</v>
      </c>
      <c r="C580" s="11" t="s">
        <v>2724</v>
      </c>
      <c r="D580" s="11">
        <v>3</v>
      </c>
      <c r="E580" s="13"/>
      <c r="F580" s="5"/>
      <c r="G580" s="17">
        <f t="shared" si="16"/>
        <v>0</v>
      </c>
      <c r="H580" s="15">
        <f t="shared" si="17"/>
        <v>0</v>
      </c>
    </row>
    <row r="581" spans="1:8" x14ac:dyDescent="0.25">
      <c r="A581" s="6" t="s">
        <v>1459</v>
      </c>
      <c r="B581" s="11">
        <v>575</v>
      </c>
      <c r="C581" s="11" t="s">
        <v>2725</v>
      </c>
      <c r="D581" s="11">
        <v>4</v>
      </c>
      <c r="E581" s="13"/>
      <c r="F581" s="5"/>
      <c r="G581" s="17">
        <f t="shared" si="16"/>
        <v>0</v>
      </c>
      <c r="H581" s="15">
        <f t="shared" si="17"/>
        <v>0</v>
      </c>
    </row>
    <row r="582" spans="1:8" x14ac:dyDescent="0.25">
      <c r="A582" s="6" t="s">
        <v>1460</v>
      </c>
      <c r="B582" s="11">
        <v>576</v>
      </c>
      <c r="C582" s="11" t="s">
        <v>2726</v>
      </c>
      <c r="D582" s="11">
        <v>2</v>
      </c>
      <c r="E582" s="13"/>
      <c r="F582" s="5"/>
      <c r="G582" s="17">
        <f t="shared" si="16"/>
        <v>0</v>
      </c>
      <c r="H582" s="15">
        <f t="shared" si="17"/>
        <v>0</v>
      </c>
    </row>
    <row r="583" spans="1:8" x14ac:dyDescent="0.25">
      <c r="A583" s="6" t="s">
        <v>1461</v>
      </c>
      <c r="B583" s="11">
        <v>577</v>
      </c>
      <c r="C583" s="11" t="s">
        <v>2727</v>
      </c>
      <c r="D583" s="11">
        <v>1</v>
      </c>
      <c r="E583" s="13"/>
      <c r="F583" s="5"/>
      <c r="G583" s="17">
        <f t="shared" si="16"/>
        <v>0</v>
      </c>
      <c r="H583" s="15">
        <f t="shared" si="17"/>
        <v>0</v>
      </c>
    </row>
    <row r="584" spans="1:8" x14ac:dyDescent="0.25">
      <c r="A584" s="6" t="s">
        <v>1462</v>
      </c>
      <c r="B584" s="11">
        <v>578</v>
      </c>
      <c r="C584" s="11" t="s">
        <v>2728</v>
      </c>
      <c r="D584" s="11">
        <v>2</v>
      </c>
      <c r="E584" s="13"/>
      <c r="F584" s="5"/>
      <c r="G584" s="17">
        <f t="shared" ref="G584:G644" si="18">ROUND(E584*(1+(F584/100)),4)</f>
        <v>0</v>
      </c>
      <c r="H584" s="15">
        <f t="shared" ref="H584:H644" si="19">ROUND(G584*D584,2)</f>
        <v>0</v>
      </c>
    </row>
    <row r="585" spans="1:8" x14ac:dyDescent="0.25">
      <c r="A585" s="6" t="s">
        <v>1463</v>
      </c>
      <c r="B585" s="11">
        <v>579</v>
      </c>
      <c r="C585" s="11" t="s">
        <v>2729</v>
      </c>
      <c r="D585" s="11">
        <v>6</v>
      </c>
      <c r="E585" s="13"/>
      <c r="F585" s="5"/>
      <c r="G585" s="17">
        <f t="shared" si="18"/>
        <v>0</v>
      </c>
      <c r="H585" s="15">
        <f t="shared" si="19"/>
        <v>0</v>
      </c>
    </row>
    <row r="586" spans="1:8" x14ac:dyDescent="0.25">
      <c r="A586" s="6" t="s">
        <v>1464</v>
      </c>
      <c r="B586" s="11">
        <v>580</v>
      </c>
      <c r="C586" s="11" t="s">
        <v>2730</v>
      </c>
      <c r="D586" s="11">
        <v>2</v>
      </c>
      <c r="E586" s="13"/>
      <c r="F586" s="5"/>
      <c r="G586" s="17">
        <f t="shared" si="18"/>
        <v>0</v>
      </c>
      <c r="H586" s="15">
        <f t="shared" si="19"/>
        <v>0</v>
      </c>
    </row>
    <row r="587" spans="1:8" x14ac:dyDescent="0.25">
      <c r="A587" s="6" t="s">
        <v>1465</v>
      </c>
      <c r="B587" s="11">
        <v>581</v>
      </c>
      <c r="C587" s="11" t="s">
        <v>2731</v>
      </c>
      <c r="D587" s="11">
        <v>2</v>
      </c>
      <c r="E587" s="13"/>
      <c r="F587" s="5"/>
      <c r="G587" s="17">
        <f t="shared" si="18"/>
        <v>0</v>
      </c>
      <c r="H587" s="15">
        <f t="shared" si="19"/>
        <v>0</v>
      </c>
    </row>
    <row r="588" spans="1:8" x14ac:dyDescent="0.25">
      <c r="A588" s="6" t="s">
        <v>1466</v>
      </c>
      <c r="B588" s="11">
        <v>582</v>
      </c>
      <c r="C588" s="11" t="s">
        <v>2732</v>
      </c>
      <c r="D588" s="11">
        <v>5</v>
      </c>
      <c r="E588" s="13"/>
      <c r="F588" s="5"/>
      <c r="G588" s="17">
        <f t="shared" si="18"/>
        <v>0</v>
      </c>
      <c r="H588" s="15">
        <f t="shared" si="19"/>
        <v>0</v>
      </c>
    </row>
    <row r="589" spans="1:8" x14ac:dyDescent="0.25">
      <c r="A589" s="6" t="s">
        <v>1467</v>
      </c>
      <c r="B589" s="11">
        <v>583</v>
      </c>
      <c r="C589" s="11" t="s">
        <v>2733</v>
      </c>
      <c r="D589" s="11">
        <v>1</v>
      </c>
      <c r="E589" s="13"/>
      <c r="F589" s="5"/>
      <c r="G589" s="17">
        <f t="shared" si="18"/>
        <v>0</v>
      </c>
      <c r="H589" s="15">
        <f t="shared" si="19"/>
        <v>0</v>
      </c>
    </row>
    <row r="590" spans="1:8" x14ac:dyDescent="0.25">
      <c r="A590" s="6" t="s">
        <v>1468</v>
      </c>
      <c r="B590" s="11">
        <v>584</v>
      </c>
      <c r="C590" s="11" t="s">
        <v>2734</v>
      </c>
      <c r="D590" s="11">
        <v>2</v>
      </c>
      <c r="E590" s="13"/>
      <c r="F590" s="5"/>
      <c r="G590" s="17">
        <f t="shared" si="18"/>
        <v>0</v>
      </c>
      <c r="H590" s="15">
        <f t="shared" si="19"/>
        <v>0</v>
      </c>
    </row>
    <row r="591" spans="1:8" x14ac:dyDescent="0.25">
      <c r="A591" s="6" t="s">
        <v>1469</v>
      </c>
      <c r="B591" s="11">
        <v>585</v>
      </c>
      <c r="C591" s="11" t="s">
        <v>2735</v>
      </c>
      <c r="D591" s="11">
        <v>1</v>
      </c>
      <c r="E591" s="13"/>
      <c r="F591" s="5"/>
      <c r="G591" s="17">
        <f t="shared" si="18"/>
        <v>0</v>
      </c>
      <c r="H591" s="15">
        <f t="shared" si="19"/>
        <v>0</v>
      </c>
    </row>
    <row r="592" spans="1:8" x14ac:dyDescent="0.25">
      <c r="A592" s="6" t="s">
        <v>1470</v>
      </c>
      <c r="B592" s="11">
        <v>586</v>
      </c>
      <c r="C592" s="11" t="s">
        <v>2736</v>
      </c>
      <c r="D592" s="11">
        <v>2</v>
      </c>
      <c r="E592" s="13"/>
      <c r="F592" s="5"/>
      <c r="G592" s="17">
        <f t="shared" si="18"/>
        <v>0</v>
      </c>
      <c r="H592" s="15">
        <f t="shared" si="19"/>
        <v>0</v>
      </c>
    </row>
    <row r="593" spans="1:8" x14ac:dyDescent="0.25">
      <c r="A593" s="6" t="s">
        <v>1471</v>
      </c>
      <c r="B593" s="11">
        <v>587</v>
      </c>
      <c r="C593" s="11" t="s">
        <v>2737</v>
      </c>
      <c r="D593" s="11">
        <v>5</v>
      </c>
      <c r="E593" s="13"/>
      <c r="F593" s="5"/>
      <c r="G593" s="17">
        <f t="shared" si="18"/>
        <v>0</v>
      </c>
      <c r="H593" s="15">
        <f t="shared" si="19"/>
        <v>0</v>
      </c>
    </row>
    <row r="594" spans="1:8" x14ac:dyDescent="0.25">
      <c r="A594" s="6" t="s">
        <v>1472</v>
      </c>
      <c r="B594" s="11">
        <v>588</v>
      </c>
      <c r="C594" s="11" t="s">
        <v>2738</v>
      </c>
      <c r="D594" s="11">
        <v>2</v>
      </c>
      <c r="E594" s="13"/>
      <c r="F594" s="5"/>
      <c r="G594" s="17">
        <f t="shared" si="18"/>
        <v>0</v>
      </c>
      <c r="H594" s="15">
        <f t="shared" si="19"/>
        <v>0</v>
      </c>
    </row>
    <row r="595" spans="1:8" x14ac:dyDescent="0.25">
      <c r="A595" s="6" t="s">
        <v>1473</v>
      </c>
      <c r="B595" s="11">
        <v>589</v>
      </c>
      <c r="C595" s="11" t="s">
        <v>2739</v>
      </c>
      <c r="D595" s="11">
        <v>5</v>
      </c>
      <c r="E595" s="13"/>
      <c r="F595" s="5"/>
      <c r="G595" s="17">
        <f t="shared" si="18"/>
        <v>0</v>
      </c>
      <c r="H595" s="15">
        <f t="shared" si="19"/>
        <v>0</v>
      </c>
    </row>
    <row r="596" spans="1:8" x14ac:dyDescent="0.25">
      <c r="A596" s="6" t="s">
        <v>1474</v>
      </c>
      <c r="B596" s="11">
        <v>590</v>
      </c>
      <c r="C596" s="11" t="s">
        <v>2740</v>
      </c>
      <c r="D596" s="11">
        <v>1</v>
      </c>
      <c r="E596" s="13"/>
      <c r="F596" s="5"/>
      <c r="G596" s="17">
        <f t="shared" si="18"/>
        <v>0</v>
      </c>
      <c r="H596" s="15">
        <f t="shared" si="19"/>
        <v>0</v>
      </c>
    </row>
    <row r="597" spans="1:8" x14ac:dyDescent="0.25">
      <c r="A597" s="6" t="s">
        <v>1475</v>
      </c>
      <c r="B597" s="11">
        <v>591</v>
      </c>
      <c r="C597" s="11" t="s">
        <v>2741</v>
      </c>
      <c r="D597" s="11">
        <v>2</v>
      </c>
      <c r="E597" s="13"/>
      <c r="F597" s="5"/>
      <c r="G597" s="17">
        <f t="shared" si="18"/>
        <v>0</v>
      </c>
      <c r="H597" s="15">
        <f t="shared" si="19"/>
        <v>0</v>
      </c>
    </row>
    <row r="598" spans="1:8" x14ac:dyDescent="0.25">
      <c r="A598" s="6" t="s">
        <v>1476</v>
      </c>
      <c r="B598" s="11">
        <v>592</v>
      </c>
      <c r="C598" s="11" t="s">
        <v>2742</v>
      </c>
      <c r="D598" s="11">
        <v>2</v>
      </c>
      <c r="E598" s="13"/>
      <c r="F598" s="5"/>
      <c r="G598" s="17">
        <f t="shared" si="18"/>
        <v>0</v>
      </c>
      <c r="H598" s="15">
        <f t="shared" si="19"/>
        <v>0</v>
      </c>
    </row>
    <row r="599" spans="1:8" x14ac:dyDescent="0.25">
      <c r="A599" s="6" t="s">
        <v>1477</v>
      </c>
      <c r="B599" s="11">
        <v>593</v>
      </c>
      <c r="C599" s="11" t="s">
        <v>2743</v>
      </c>
      <c r="D599" s="11">
        <v>5</v>
      </c>
      <c r="E599" s="13"/>
      <c r="F599" s="5"/>
      <c r="G599" s="17">
        <f t="shared" si="18"/>
        <v>0</v>
      </c>
      <c r="H599" s="15">
        <f t="shared" si="19"/>
        <v>0</v>
      </c>
    </row>
    <row r="600" spans="1:8" x14ac:dyDescent="0.25">
      <c r="A600" s="6" t="s">
        <v>1478</v>
      </c>
      <c r="B600" s="11">
        <v>594</v>
      </c>
      <c r="C600" s="11" t="s">
        <v>2744</v>
      </c>
      <c r="D600" s="11">
        <v>2</v>
      </c>
      <c r="E600" s="13"/>
      <c r="F600" s="5"/>
      <c r="G600" s="17">
        <f t="shared" si="18"/>
        <v>0</v>
      </c>
      <c r="H600" s="15">
        <f t="shared" si="19"/>
        <v>0</v>
      </c>
    </row>
    <row r="601" spans="1:8" x14ac:dyDescent="0.25">
      <c r="A601" s="6" t="s">
        <v>1479</v>
      </c>
      <c r="B601" s="11">
        <v>595</v>
      </c>
      <c r="C601" s="11" t="s">
        <v>2745</v>
      </c>
      <c r="D601" s="11">
        <v>1</v>
      </c>
      <c r="E601" s="13"/>
      <c r="F601" s="5"/>
      <c r="G601" s="17">
        <f t="shared" si="18"/>
        <v>0</v>
      </c>
      <c r="H601" s="15">
        <f t="shared" si="19"/>
        <v>0</v>
      </c>
    </row>
    <row r="602" spans="1:8" x14ac:dyDescent="0.25">
      <c r="A602" s="6" t="s">
        <v>1480</v>
      </c>
      <c r="B602" s="11">
        <v>596</v>
      </c>
      <c r="C602" s="11" t="s">
        <v>2746</v>
      </c>
      <c r="D602" s="11">
        <v>1</v>
      </c>
      <c r="E602" s="13"/>
      <c r="F602" s="5"/>
      <c r="G602" s="17">
        <f t="shared" si="18"/>
        <v>0</v>
      </c>
      <c r="H602" s="15">
        <f t="shared" si="19"/>
        <v>0</v>
      </c>
    </row>
    <row r="603" spans="1:8" x14ac:dyDescent="0.25">
      <c r="A603" s="6" t="s">
        <v>1481</v>
      </c>
      <c r="B603" s="11">
        <v>597</v>
      </c>
      <c r="C603" s="11" t="s">
        <v>2747</v>
      </c>
      <c r="D603" s="11">
        <v>5</v>
      </c>
      <c r="E603" s="13"/>
      <c r="F603" s="5"/>
      <c r="G603" s="17">
        <f t="shared" si="18"/>
        <v>0</v>
      </c>
      <c r="H603" s="15">
        <f t="shared" si="19"/>
        <v>0</v>
      </c>
    </row>
    <row r="604" spans="1:8" x14ac:dyDescent="0.25">
      <c r="A604" s="6" t="s">
        <v>1482</v>
      </c>
      <c r="B604" s="11">
        <v>598</v>
      </c>
      <c r="C604" s="11" t="s">
        <v>2748</v>
      </c>
      <c r="D604" s="11">
        <v>5</v>
      </c>
      <c r="E604" s="13"/>
      <c r="F604" s="5"/>
      <c r="G604" s="17">
        <f t="shared" si="18"/>
        <v>0</v>
      </c>
      <c r="H604" s="15">
        <f t="shared" si="19"/>
        <v>0</v>
      </c>
    </row>
    <row r="605" spans="1:8" x14ac:dyDescent="0.25">
      <c r="A605" s="6" t="s">
        <v>1483</v>
      </c>
      <c r="B605" s="11">
        <v>599</v>
      </c>
      <c r="C605" s="11" t="s">
        <v>2749</v>
      </c>
      <c r="D605" s="11">
        <v>5</v>
      </c>
      <c r="E605" s="13"/>
      <c r="F605" s="5"/>
      <c r="G605" s="17">
        <f t="shared" si="18"/>
        <v>0</v>
      </c>
      <c r="H605" s="15">
        <f t="shared" si="19"/>
        <v>0</v>
      </c>
    </row>
    <row r="606" spans="1:8" x14ac:dyDescent="0.25">
      <c r="A606" s="6" t="s">
        <v>1484</v>
      </c>
      <c r="B606" s="11">
        <v>600</v>
      </c>
      <c r="C606" s="11" t="s">
        <v>2750</v>
      </c>
      <c r="D606" s="11">
        <v>4</v>
      </c>
      <c r="E606" s="13"/>
      <c r="F606" s="5"/>
      <c r="G606" s="17">
        <f t="shared" si="18"/>
        <v>0</v>
      </c>
      <c r="H606" s="15">
        <f t="shared" si="19"/>
        <v>0</v>
      </c>
    </row>
    <row r="607" spans="1:8" x14ac:dyDescent="0.25">
      <c r="A607" s="6" t="s">
        <v>1485</v>
      </c>
      <c r="B607" s="11">
        <v>601</v>
      </c>
      <c r="C607" s="11" t="s">
        <v>2751</v>
      </c>
      <c r="D607" s="11">
        <v>1</v>
      </c>
      <c r="E607" s="13"/>
      <c r="F607" s="5"/>
      <c r="G607" s="17">
        <f t="shared" si="18"/>
        <v>0</v>
      </c>
      <c r="H607" s="15">
        <f t="shared" si="19"/>
        <v>0</v>
      </c>
    </row>
    <row r="608" spans="1:8" x14ac:dyDescent="0.25">
      <c r="A608" s="6" t="s">
        <v>1486</v>
      </c>
      <c r="B608" s="11">
        <v>602</v>
      </c>
      <c r="C608" s="11" t="s">
        <v>2752</v>
      </c>
      <c r="D608" s="11">
        <v>2</v>
      </c>
      <c r="E608" s="13"/>
      <c r="F608" s="5"/>
      <c r="G608" s="17">
        <f t="shared" si="18"/>
        <v>0</v>
      </c>
      <c r="H608" s="15">
        <f t="shared" si="19"/>
        <v>0</v>
      </c>
    </row>
    <row r="609" spans="1:8" x14ac:dyDescent="0.25">
      <c r="A609" s="6" t="s">
        <v>1487</v>
      </c>
      <c r="B609" s="11">
        <v>603</v>
      </c>
      <c r="C609" s="11" t="s">
        <v>2753</v>
      </c>
      <c r="D609" s="11">
        <v>1</v>
      </c>
      <c r="E609" s="13"/>
      <c r="F609" s="5"/>
      <c r="G609" s="17">
        <f t="shared" si="18"/>
        <v>0</v>
      </c>
      <c r="H609" s="15">
        <f t="shared" si="19"/>
        <v>0</v>
      </c>
    </row>
    <row r="610" spans="1:8" x14ac:dyDescent="0.25">
      <c r="A610" s="6" t="s">
        <v>1488</v>
      </c>
      <c r="B610" s="11">
        <v>604</v>
      </c>
      <c r="C610" s="11" t="s">
        <v>2754</v>
      </c>
      <c r="D610" s="11">
        <v>1</v>
      </c>
      <c r="E610" s="13"/>
      <c r="F610" s="5"/>
      <c r="G610" s="17">
        <f t="shared" si="18"/>
        <v>0</v>
      </c>
      <c r="H610" s="15">
        <f t="shared" si="19"/>
        <v>0</v>
      </c>
    </row>
    <row r="611" spans="1:8" x14ac:dyDescent="0.25">
      <c r="A611" s="6" t="s">
        <v>1489</v>
      </c>
      <c r="B611" s="11">
        <v>605</v>
      </c>
      <c r="C611" s="11" t="s">
        <v>2755</v>
      </c>
      <c r="D611" s="11">
        <v>1</v>
      </c>
      <c r="E611" s="13"/>
      <c r="F611" s="5"/>
      <c r="G611" s="17">
        <f t="shared" si="18"/>
        <v>0</v>
      </c>
      <c r="H611" s="15">
        <f t="shared" si="19"/>
        <v>0</v>
      </c>
    </row>
    <row r="612" spans="1:8" x14ac:dyDescent="0.25">
      <c r="A612" s="6" t="s">
        <v>1490</v>
      </c>
      <c r="B612" s="11">
        <v>606</v>
      </c>
      <c r="C612" s="11" t="s">
        <v>2756</v>
      </c>
      <c r="D612" s="11">
        <v>2</v>
      </c>
      <c r="E612" s="13"/>
      <c r="F612" s="5"/>
      <c r="G612" s="17">
        <f t="shared" si="18"/>
        <v>0</v>
      </c>
      <c r="H612" s="15">
        <f t="shared" si="19"/>
        <v>0</v>
      </c>
    </row>
    <row r="613" spans="1:8" x14ac:dyDescent="0.25">
      <c r="A613" s="6" t="s">
        <v>1491</v>
      </c>
      <c r="B613" s="11">
        <v>607</v>
      </c>
      <c r="C613" s="11" t="s">
        <v>2757</v>
      </c>
      <c r="D613" s="11">
        <v>2</v>
      </c>
      <c r="E613" s="13"/>
      <c r="F613" s="5"/>
      <c r="G613" s="17">
        <f t="shared" si="18"/>
        <v>0</v>
      </c>
      <c r="H613" s="15">
        <f t="shared" si="19"/>
        <v>0</v>
      </c>
    </row>
    <row r="614" spans="1:8" x14ac:dyDescent="0.25">
      <c r="A614" s="6" t="s">
        <v>1492</v>
      </c>
      <c r="B614" s="11">
        <v>608</v>
      </c>
      <c r="C614" s="11" t="s">
        <v>2758</v>
      </c>
      <c r="D614" s="11">
        <v>1</v>
      </c>
      <c r="E614" s="13"/>
      <c r="F614" s="5"/>
      <c r="G614" s="17">
        <f t="shared" si="18"/>
        <v>0</v>
      </c>
      <c r="H614" s="15">
        <f t="shared" si="19"/>
        <v>0</v>
      </c>
    </row>
    <row r="615" spans="1:8" x14ac:dyDescent="0.25">
      <c r="A615" s="6" t="s">
        <v>1493</v>
      </c>
      <c r="B615" s="11">
        <v>609</v>
      </c>
      <c r="C615" s="11" t="s">
        <v>2759</v>
      </c>
      <c r="D615" s="11">
        <v>5</v>
      </c>
      <c r="E615" s="13"/>
      <c r="F615" s="5"/>
      <c r="G615" s="17">
        <f t="shared" si="18"/>
        <v>0</v>
      </c>
      <c r="H615" s="15">
        <f t="shared" si="19"/>
        <v>0</v>
      </c>
    </row>
    <row r="616" spans="1:8" x14ac:dyDescent="0.25">
      <c r="A616" s="6" t="s">
        <v>1494</v>
      </c>
      <c r="B616" s="11">
        <v>610</v>
      </c>
      <c r="C616" s="11" t="s">
        <v>2760</v>
      </c>
      <c r="D616" s="11">
        <v>2</v>
      </c>
      <c r="E616" s="13"/>
      <c r="F616" s="5"/>
      <c r="G616" s="17">
        <f t="shared" si="18"/>
        <v>0</v>
      </c>
      <c r="H616" s="15">
        <f t="shared" si="19"/>
        <v>0</v>
      </c>
    </row>
    <row r="617" spans="1:8" x14ac:dyDescent="0.25">
      <c r="A617" s="6" t="s">
        <v>1495</v>
      </c>
      <c r="B617" s="11">
        <v>611</v>
      </c>
      <c r="C617" s="11" t="s">
        <v>2761</v>
      </c>
      <c r="D617" s="11">
        <v>1</v>
      </c>
      <c r="E617" s="13"/>
      <c r="F617" s="5"/>
      <c r="G617" s="17">
        <f t="shared" si="18"/>
        <v>0</v>
      </c>
      <c r="H617" s="15">
        <f t="shared" si="19"/>
        <v>0</v>
      </c>
    </row>
    <row r="618" spans="1:8" x14ac:dyDescent="0.25">
      <c r="A618" s="6" t="s">
        <v>1496</v>
      </c>
      <c r="B618" s="11">
        <v>612</v>
      </c>
      <c r="C618" s="11" t="s">
        <v>2762</v>
      </c>
      <c r="D618" s="11">
        <v>1</v>
      </c>
      <c r="E618" s="13"/>
      <c r="F618" s="5"/>
      <c r="G618" s="17">
        <f t="shared" si="18"/>
        <v>0</v>
      </c>
      <c r="H618" s="15">
        <f t="shared" si="19"/>
        <v>0</v>
      </c>
    </row>
    <row r="619" spans="1:8" x14ac:dyDescent="0.25">
      <c r="A619" s="6" t="s">
        <v>1497</v>
      </c>
      <c r="B619" s="11">
        <v>613</v>
      </c>
      <c r="C619" s="11" t="s">
        <v>2763</v>
      </c>
      <c r="D619" s="11">
        <v>2</v>
      </c>
      <c r="E619" s="13"/>
      <c r="F619" s="5"/>
      <c r="G619" s="17">
        <f t="shared" si="18"/>
        <v>0</v>
      </c>
      <c r="H619" s="15">
        <f t="shared" si="19"/>
        <v>0</v>
      </c>
    </row>
    <row r="620" spans="1:8" x14ac:dyDescent="0.25">
      <c r="A620" s="6" t="s">
        <v>1498</v>
      </c>
      <c r="B620" s="11">
        <v>614</v>
      </c>
      <c r="C620" s="11" t="s">
        <v>2764</v>
      </c>
      <c r="D620" s="11">
        <v>2</v>
      </c>
      <c r="E620" s="13"/>
      <c r="F620" s="5"/>
      <c r="G620" s="17">
        <f t="shared" si="18"/>
        <v>0</v>
      </c>
      <c r="H620" s="15">
        <f t="shared" si="19"/>
        <v>0</v>
      </c>
    </row>
    <row r="621" spans="1:8" x14ac:dyDescent="0.25">
      <c r="A621" s="6" t="s">
        <v>1499</v>
      </c>
      <c r="B621" s="11">
        <v>615</v>
      </c>
      <c r="C621" s="11" t="s">
        <v>2765</v>
      </c>
      <c r="D621" s="11">
        <v>2</v>
      </c>
      <c r="E621" s="13"/>
      <c r="F621" s="5"/>
      <c r="G621" s="17">
        <f t="shared" si="18"/>
        <v>0</v>
      </c>
      <c r="H621" s="15">
        <f t="shared" si="19"/>
        <v>0</v>
      </c>
    </row>
    <row r="622" spans="1:8" x14ac:dyDescent="0.25">
      <c r="A622" s="6" t="s">
        <v>1500</v>
      </c>
      <c r="B622" s="11">
        <v>616</v>
      </c>
      <c r="C622" s="11" t="s">
        <v>2766</v>
      </c>
      <c r="D622" s="11">
        <v>2</v>
      </c>
      <c r="E622" s="13"/>
      <c r="F622" s="5"/>
      <c r="G622" s="17">
        <f t="shared" si="18"/>
        <v>0</v>
      </c>
      <c r="H622" s="15">
        <f t="shared" si="19"/>
        <v>0</v>
      </c>
    </row>
    <row r="623" spans="1:8" x14ac:dyDescent="0.25">
      <c r="A623" s="6" t="s">
        <v>1501</v>
      </c>
      <c r="B623" s="11">
        <v>617</v>
      </c>
      <c r="C623" s="11" t="s">
        <v>2767</v>
      </c>
      <c r="D623" s="11">
        <v>2</v>
      </c>
      <c r="E623" s="13"/>
      <c r="F623" s="5"/>
      <c r="G623" s="17">
        <f t="shared" si="18"/>
        <v>0</v>
      </c>
      <c r="H623" s="15">
        <f t="shared" si="19"/>
        <v>0</v>
      </c>
    </row>
    <row r="624" spans="1:8" x14ac:dyDescent="0.25">
      <c r="A624" s="6" t="s">
        <v>1502</v>
      </c>
      <c r="B624" s="11">
        <v>618</v>
      </c>
      <c r="C624" s="11" t="s">
        <v>2768</v>
      </c>
      <c r="D624" s="11">
        <v>7</v>
      </c>
      <c r="E624" s="13"/>
      <c r="F624" s="5"/>
      <c r="G624" s="17">
        <f t="shared" si="18"/>
        <v>0</v>
      </c>
      <c r="H624" s="15">
        <f t="shared" si="19"/>
        <v>0</v>
      </c>
    </row>
    <row r="625" spans="1:8" x14ac:dyDescent="0.25">
      <c r="A625" s="6" t="s">
        <v>1503</v>
      </c>
      <c r="B625" s="11">
        <v>619</v>
      </c>
      <c r="C625" s="11" t="s">
        <v>2769</v>
      </c>
      <c r="D625" s="11">
        <v>2</v>
      </c>
      <c r="E625" s="13"/>
      <c r="F625" s="5"/>
      <c r="G625" s="17">
        <f t="shared" si="18"/>
        <v>0</v>
      </c>
      <c r="H625" s="15">
        <f t="shared" si="19"/>
        <v>0</v>
      </c>
    </row>
    <row r="626" spans="1:8" x14ac:dyDescent="0.25">
      <c r="A626" s="6" t="s">
        <v>1504</v>
      </c>
      <c r="B626" s="11">
        <v>620</v>
      </c>
      <c r="C626" s="11" t="s">
        <v>2770</v>
      </c>
      <c r="D626" s="11">
        <v>1</v>
      </c>
      <c r="E626" s="13"/>
      <c r="F626" s="5"/>
      <c r="G626" s="17">
        <f t="shared" si="18"/>
        <v>0</v>
      </c>
      <c r="H626" s="15">
        <f t="shared" si="19"/>
        <v>0</v>
      </c>
    </row>
    <row r="627" spans="1:8" x14ac:dyDescent="0.25">
      <c r="A627" s="6" t="s">
        <v>1505</v>
      </c>
      <c r="B627" s="11">
        <v>621</v>
      </c>
      <c r="C627" s="11" t="s">
        <v>2771</v>
      </c>
      <c r="D627" s="11">
        <v>4</v>
      </c>
      <c r="E627" s="13"/>
      <c r="F627" s="5"/>
      <c r="G627" s="17">
        <f t="shared" si="18"/>
        <v>0</v>
      </c>
      <c r="H627" s="15">
        <f t="shared" si="19"/>
        <v>0</v>
      </c>
    </row>
    <row r="628" spans="1:8" x14ac:dyDescent="0.25">
      <c r="A628" s="6" t="s">
        <v>1506</v>
      </c>
      <c r="B628" s="11">
        <v>622</v>
      </c>
      <c r="C628" s="11" t="s">
        <v>2772</v>
      </c>
      <c r="D628" s="11">
        <v>4</v>
      </c>
      <c r="E628" s="13"/>
      <c r="F628" s="5"/>
      <c r="G628" s="17">
        <f t="shared" si="18"/>
        <v>0</v>
      </c>
      <c r="H628" s="15">
        <f t="shared" si="19"/>
        <v>0</v>
      </c>
    </row>
    <row r="629" spans="1:8" x14ac:dyDescent="0.25">
      <c r="A629" s="6" t="s">
        <v>1507</v>
      </c>
      <c r="B629" s="11">
        <v>623</v>
      </c>
      <c r="C629" s="11" t="s">
        <v>2773</v>
      </c>
      <c r="D629" s="11">
        <v>5</v>
      </c>
      <c r="E629" s="13"/>
      <c r="F629" s="5"/>
      <c r="G629" s="17">
        <f t="shared" si="18"/>
        <v>0</v>
      </c>
      <c r="H629" s="15">
        <f t="shared" si="19"/>
        <v>0</v>
      </c>
    </row>
    <row r="630" spans="1:8" x14ac:dyDescent="0.25">
      <c r="A630" s="6" t="s">
        <v>1508</v>
      </c>
      <c r="B630" s="11">
        <v>624</v>
      </c>
      <c r="C630" s="11" t="s">
        <v>2774</v>
      </c>
      <c r="D630" s="11">
        <v>5</v>
      </c>
      <c r="E630" s="13"/>
      <c r="F630" s="5"/>
      <c r="G630" s="17">
        <f t="shared" si="18"/>
        <v>0</v>
      </c>
      <c r="H630" s="15">
        <f t="shared" si="19"/>
        <v>0</v>
      </c>
    </row>
    <row r="631" spans="1:8" x14ac:dyDescent="0.25">
      <c r="A631" s="6" t="s">
        <v>1509</v>
      </c>
      <c r="B631" s="11">
        <v>625</v>
      </c>
      <c r="C631" s="11" t="s">
        <v>2775</v>
      </c>
      <c r="D631" s="11">
        <v>64</v>
      </c>
      <c r="E631" s="13"/>
      <c r="F631" s="5"/>
      <c r="G631" s="17">
        <f t="shared" si="18"/>
        <v>0</v>
      </c>
      <c r="H631" s="15">
        <f t="shared" si="19"/>
        <v>0</v>
      </c>
    </row>
    <row r="632" spans="1:8" x14ac:dyDescent="0.25">
      <c r="A632" s="6" t="s">
        <v>1510</v>
      </c>
      <c r="B632" s="11">
        <v>626</v>
      </c>
      <c r="C632" s="11" t="s">
        <v>2776</v>
      </c>
      <c r="D632" s="11">
        <v>1</v>
      </c>
      <c r="E632" s="13"/>
      <c r="F632" s="5"/>
      <c r="G632" s="17">
        <f t="shared" si="18"/>
        <v>0</v>
      </c>
      <c r="H632" s="15">
        <f t="shared" si="19"/>
        <v>0</v>
      </c>
    </row>
    <row r="633" spans="1:8" x14ac:dyDescent="0.25">
      <c r="A633" s="6" t="s">
        <v>1511</v>
      </c>
      <c r="B633" s="11">
        <v>627</v>
      </c>
      <c r="C633" s="11" t="s">
        <v>2777</v>
      </c>
      <c r="D633" s="11">
        <v>4</v>
      </c>
      <c r="E633" s="13"/>
      <c r="F633" s="5"/>
      <c r="G633" s="17">
        <f t="shared" si="18"/>
        <v>0</v>
      </c>
      <c r="H633" s="15">
        <f t="shared" si="19"/>
        <v>0</v>
      </c>
    </row>
    <row r="634" spans="1:8" x14ac:dyDescent="0.25">
      <c r="A634" s="6" t="s">
        <v>1512</v>
      </c>
      <c r="B634" s="11">
        <v>628</v>
      </c>
      <c r="C634" s="11" t="s">
        <v>2778</v>
      </c>
      <c r="D634" s="11">
        <v>2</v>
      </c>
      <c r="E634" s="13"/>
      <c r="F634" s="5"/>
      <c r="G634" s="17">
        <f t="shared" si="18"/>
        <v>0</v>
      </c>
      <c r="H634" s="15">
        <f t="shared" si="19"/>
        <v>0</v>
      </c>
    </row>
    <row r="635" spans="1:8" x14ac:dyDescent="0.25">
      <c r="A635" s="6" t="s">
        <v>1513</v>
      </c>
      <c r="B635" s="11">
        <v>629</v>
      </c>
      <c r="C635" s="11" t="s">
        <v>2779</v>
      </c>
      <c r="D635" s="11">
        <v>2</v>
      </c>
      <c r="E635" s="13"/>
      <c r="F635" s="5"/>
      <c r="G635" s="17">
        <f t="shared" si="18"/>
        <v>0</v>
      </c>
      <c r="H635" s="15">
        <f t="shared" si="19"/>
        <v>0</v>
      </c>
    </row>
    <row r="636" spans="1:8" x14ac:dyDescent="0.25">
      <c r="A636" s="6" t="s">
        <v>1514</v>
      </c>
      <c r="B636" s="11">
        <v>630</v>
      </c>
      <c r="C636" s="11" t="s">
        <v>2780</v>
      </c>
      <c r="D636" s="11">
        <v>21</v>
      </c>
      <c r="E636" s="13"/>
      <c r="F636" s="5"/>
      <c r="G636" s="17">
        <f t="shared" si="18"/>
        <v>0</v>
      </c>
      <c r="H636" s="15">
        <f t="shared" si="19"/>
        <v>0</v>
      </c>
    </row>
    <row r="637" spans="1:8" x14ac:dyDescent="0.25">
      <c r="A637" s="6" t="s">
        <v>1515</v>
      </c>
      <c r="B637" s="11">
        <v>631</v>
      </c>
      <c r="C637" s="11" t="s">
        <v>2781</v>
      </c>
      <c r="D637" s="11">
        <v>1</v>
      </c>
      <c r="E637" s="13"/>
      <c r="F637" s="5"/>
      <c r="G637" s="17">
        <f t="shared" si="18"/>
        <v>0</v>
      </c>
      <c r="H637" s="15">
        <f t="shared" si="19"/>
        <v>0</v>
      </c>
    </row>
    <row r="638" spans="1:8" x14ac:dyDescent="0.25">
      <c r="A638" s="6" t="s">
        <v>1516</v>
      </c>
      <c r="B638" s="11">
        <v>632</v>
      </c>
      <c r="C638" s="11" t="s">
        <v>2782</v>
      </c>
      <c r="D638" s="11">
        <v>2</v>
      </c>
      <c r="E638" s="13"/>
      <c r="F638" s="5"/>
      <c r="G638" s="17">
        <f t="shared" si="18"/>
        <v>0</v>
      </c>
      <c r="H638" s="15">
        <f t="shared" si="19"/>
        <v>0</v>
      </c>
    </row>
    <row r="639" spans="1:8" x14ac:dyDescent="0.25">
      <c r="A639" s="6" t="s">
        <v>1517</v>
      </c>
      <c r="B639" s="11">
        <v>633</v>
      </c>
      <c r="C639" s="11" t="s">
        <v>2783</v>
      </c>
      <c r="D639" s="11">
        <v>2</v>
      </c>
      <c r="E639" s="13"/>
      <c r="F639" s="5"/>
      <c r="G639" s="17">
        <f t="shared" si="18"/>
        <v>0</v>
      </c>
      <c r="H639" s="15">
        <f t="shared" si="19"/>
        <v>0</v>
      </c>
    </row>
    <row r="640" spans="1:8" x14ac:dyDescent="0.25">
      <c r="A640" s="6" t="s">
        <v>1518</v>
      </c>
      <c r="B640" s="11">
        <v>634</v>
      </c>
      <c r="C640" s="11" t="s">
        <v>2784</v>
      </c>
      <c r="D640" s="11">
        <v>1</v>
      </c>
      <c r="E640" s="13"/>
      <c r="F640" s="5"/>
      <c r="G640" s="17">
        <f t="shared" si="18"/>
        <v>0</v>
      </c>
      <c r="H640" s="15">
        <f t="shared" si="19"/>
        <v>0</v>
      </c>
    </row>
    <row r="641" spans="1:8" x14ac:dyDescent="0.25">
      <c r="A641" s="6" t="s">
        <v>1519</v>
      </c>
      <c r="B641" s="11">
        <v>635</v>
      </c>
      <c r="C641" s="11" t="s">
        <v>2785</v>
      </c>
      <c r="D641" s="11">
        <v>1</v>
      </c>
      <c r="E641" s="13"/>
      <c r="F641" s="5"/>
      <c r="G641" s="17">
        <f t="shared" si="18"/>
        <v>0</v>
      </c>
      <c r="H641" s="15">
        <f t="shared" si="19"/>
        <v>0</v>
      </c>
    </row>
    <row r="642" spans="1:8" x14ac:dyDescent="0.25">
      <c r="A642" s="6" t="s">
        <v>1520</v>
      </c>
      <c r="B642" s="11">
        <v>636</v>
      </c>
      <c r="C642" s="11" t="s">
        <v>2786</v>
      </c>
      <c r="D642" s="11">
        <v>1</v>
      </c>
      <c r="E642" s="13"/>
      <c r="F642" s="5"/>
      <c r="G642" s="17">
        <f t="shared" si="18"/>
        <v>0</v>
      </c>
      <c r="H642" s="15">
        <f t="shared" si="19"/>
        <v>0</v>
      </c>
    </row>
    <row r="643" spans="1:8" x14ac:dyDescent="0.25">
      <c r="A643" s="6" t="s">
        <v>1521</v>
      </c>
      <c r="B643" s="11">
        <v>637</v>
      </c>
      <c r="C643" s="11" t="s">
        <v>2787</v>
      </c>
      <c r="D643" s="11">
        <v>6</v>
      </c>
      <c r="E643" s="13"/>
      <c r="F643" s="5"/>
      <c r="G643" s="17">
        <f t="shared" si="18"/>
        <v>0</v>
      </c>
      <c r="H643" s="15">
        <f t="shared" si="19"/>
        <v>0</v>
      </c>
    </row>
    <row r="644" spans="1:8" x14ac:dyDescent="0.25">
      <c r="A644" s="6" t="s">
        <v>1522</v>
      </c>
      <c r="B644" s="11">
        <v>638</v>
      </c>
      <c r="C644" s="11" t="s">
        <v>2788</v>
      </c>
      <c r="D644" s="11">
        <v>21</v>
      </c>
      <c r="E644" s="13"/>
      <c r="F644" s="5"/>
      <c r="G644" s="17">
        <f t="shared" si="18"/>
        <v>0</v>
      </c>
      <c r="H644" s="15">
        <f t="shared" si="19"/>
        <v>0</v>
      </c>
    </row>
    <row r="645" spans="1:8" x14ac:dyDescent="0.25">
      <c r="A645" s="6"/>
      <c r="B645" s="11"/>
      <c r="C645" s="11" t="s">
        <v>2801</v>
      </c>
      <c r="D645" s="46"/>
      <c r="E645" s="47"/>
      <c r="F645" s="47"/>
      <c r="G645" s="48"/>
      <c r="H645" s="16">
        <f>SUM(H7:H644)</f>
        <v>0</v>
      </c>
    </row>
    <row r="646" spans="1:8" x14ac:dyDescent="0.25">
      <c r="A646" s="6"/>
      <c r="B646" s="6"/>
      <c r="C646" s="11" t="s">
        <v>2805</v>
      </c>
      <c r="D646" s="49"/>
      <c r="E646" s="50"/>
      <c r="F646" s="50"/>
      <c r="G646" s="51"/>
      <c r="H64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"/>
  <sheetViews>
    <sheetView topLeftCell="B1" workbookViewId="0">
      <selection activeCell="C12" sqref="C12"/>
    </sheetView>
  </sheetViews>
  <sheetFormatPr defaultRowHeight="15" x14ac:dyDescent="0.25"/>
  <cols>
    <col min="1" max="1" width="21.140625" hidden="1" customWidth="1"/>
    <col min="3" max="3" width="72.85546875" customWidth="1"/>
    <col min="4" max="4" width="11.85546875" customWidth="1"/>
    <col min="5" max="5" width="16.42578125" customWidth="1"/>
    <col min="7" max="7" width="14" customWidth="1"/>
    <col min="8" max="8" width="13.5703125" customWidth="1"/>
  </cols>
  <sheetData>
    <row r="1" spans="1:8" x14ac:dyDescent="0.25">
      <c r="B1" s="28" t="s">
        <v>2802</v>
      </c>
      <c r="C1" s="27"/>
      <c r="D1" s="34"/>
      <c r="E1" s="27"/>
      <c r="F1" s="27"/>
      <c r="G1" s="27"/>
      <c r="H1" s="27"/>
    </row>
    <row r="2" spans="1:8" x14ac:dyDescent="0.25">
      <c r="B2" s="29"/>
      <c r="C2" s="27" t="s">
        <v>2904</v>
      </c>
      <c r="D2" s="35"/>
      <c r="E2" s="18"/>
      <c r="F2" s="18"/>
      <c r="G2" s="18"/>
      <c r="H2" s="18"/>
    </row>
    <row r="3" spans="1:8" x14ac:dyDescent="0.25">
      <c r="B3" s="29"/>
      <c r="C3" s="18"/>
      <c r="D3" s="35"/>
      <c r="E3" s="18"/>
      <c r="F3" s="18"/>
      <c r="G3" s="18"/>
      <c r="H3" s="18"/>
    </row>
    <row r="4" spans="1:8" x14ac:dyDescent="0.25">
      <c r="A4" s="1" t="s">
        <v>0</v>
      </c>
      <c r="B4" s="42" t="s">
        <v>2804</v>
      </c>
      <c r="C4" s="19"/>
      <c r="D4" s="35"/>
      <c r="E4" s="19"/>
      <c r="F4" s="19"/>
      <c r="G4" s="19"/>
      <c r="H4" s="19"/>
    </row>
    <row r="5" spans="1:8" x14ac:dyDescent="0.25">
      <c r="A5" s="1"/>
      <c r="B5" s="1"/>
      <c r="C5" s="1"/>
      <c r="D5" s="1"/>
      <c r="E5" s="1"/>
      <c r="F5" s="1"/>
    </row>
    <row r="6" spans="1:8" s="7" customFormat="1" ht="51" x14ac:dyDescent="0.25">
      <c r="A6" s="43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1523</v>
      </c>
      <c r="B7" s="31">
        <v>1</v>
      </c>
      <c r="C7" s="11" t="s">
        <v>2789</v>
      </c>
      <c r="D7" s="33">
        <v>887563</v>
      </c>
      <c r="E7" s="13"/>
      <c r="F7" s="5"/>
      <c r="G7" s="17">
        <f t="shared" ref="G7:G8" si="0">ROUND(E7*(1+(F7/100)),4)</f>
        <v>0</v>
      </c>
      <c r="H7" s="15">
        <f>ROUND(G7*D7,2)</f>
        <v>0</v>
      </c>
    </row>
    <row r="8" spans="1:8" x14ac:dyDescent="0.25">
      <c r="A8" t="s">
        <v>1524</v>
      </c>
      <c r="B8" s="31">
        <v>2</v>
      </c>
      <c r="C8" s="11" t="s">
        <v>2790</v>
      </c>
      <c r="D8" s="33">
        <v>320677</v>
      </c>
      <c r="E8" s="13"/>
      <c r="F8" s="5"/>
      <c r="G8" s="17">
        <f t="shared" si="0"/>
        <v>0</v>
      </c>
      <c r="H8" s="15">
        <f t="shared" ref="H8" si="1">ROUND(G8*D8,2)</f>
        <v>0</v>
      </c>
    </row>
    <row r="9" spans="1:8" x14ac:dyDescent="0.25">
      <c r="B9" s="11"/>
      <c r="C9" s="11" t="s">
        <v>2801</v>
      </c>
      <c r="D9" s="46"/>
      <c r="E9" s="47"/>
      <c r="F9" s="47"/>
      <c r="G9" s="48"/>
      <c r="H9" s="16">
        <f>H7+H8</f>
        <v>0</v>
      </c>
    </row>
    <row r="10" spans="1:8" x14ac:dyDescent="0.25">
      <c r="B10" s="6"/>
      <c r="C10" s="11" t="s">
        <v>2805</v>
      </c>
      <c r="D10" s="49"/>
      <c r="E10" s="50"/>
      <c r="F10" s="50"/>
      <c r="G10" s="51"/>
      <c r="H10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"/>
  <sheetViews>
    <sheetView tabSelected="1" topLeftCell="B1" zoomScale="85" zoomScaleNormal="85" workbookViewId="0">
      <selection activeCell="H32" sqref="H32"/>
    </sheetView>
  </sheetViews>
  <sheetFormatPr defaultRowHeight="15" x14ac:dyDescent="0.25"/>
  <cols>
    <col min="1" max="1" width="0" hidden="1" customWidth="1"/>
    <col min="3" max="3" width="60.5703125" customWidth="1"/>
    <col min="4" max="4" width="13.85546875" style="44" customWidth="1"/>
    <col min="5" max="5" width="15.42578125" customWidth="1"/>
    <col min="6" max="6" width="9" customWidth="1"/>
    <col min="7" max="7" width="14.42578125" customWidth="1"/>
    <col min="8" max="8" width="22.42578125" customWidth="1"/>
  </cols>
  <sheetData>
    <row r="1" spans="1:8" x14ac:dyDescent="0.25">
      <c r="B1" s="28" t="s">
        <v>2802</v>
      </c>
      <c r="C1" s="27"/>
      <c r="D1" s="34"/>
      <c r="E1" s="27"/>
      <c r="F1" s="27"/>
      <c r="G1" s="27"/>
      <c r="H1" s="27"/>
    </row>
    <row r="2" spans="1:8" x14ac:dyDescent="0.25">
      <c r="B2" s="29"/>
      <c r="C2" s="27" t="s">
        <v>2812</v>
      </c>
      <c r="D2" s="35"/>
      <c r="E2" s="18"/>
      <c r="F2" s="18"/>
      <c r="G2" s="18"/>
      <c r="H2" s="18"/>
    </row>
    <row r="3" spans="1:8" x14ac:dyDescent="0.25">
      <c r="B3" s="29"/>
      <c r="C3" s="18"/>
      <c r="D3" s="35"/>
      <c r="E3" s="18"/>
      <c r="F3" s="18"/>
      <c r="G3" s="18"/>
      <c r="H3" s="18"/>
    </row>
    <row r="4" spans="1:8" x14ac:dyDescent="0.25">
      <c r="A4" s="1" t="s">
        <v>0</v>
      </c>
      <c r="B4" s="42" t="s">
        <v>2804</v>
      </c>
      <c r="C4" s="19"/>
      <c r="D4" s="35"/>
      <c r="E4" s="19"/>
      <c r="F4" s="19"/>
      <c r="G4" s="19"/>
      <c r="H4" s="19"/>
    </row>
    <row r="5" spans="1:8" x14ac:dyDescent="0.25">
      <c r="A5" s="1"/>
      <c r="B5" s="1"/>
      <c r="C5" s="1"/>
      <c r="D5" s="1"/>
      <c r="E5" s="1"/>
      <c r="F5" s="1"/>
    </row>
    <row r="6" spans="1:8" s="7" customFormat="1" ht="25.5" x14ac:dyDescent="0.25">
      <c r="A6" s="43"/>
      <c r="B6" s="30" t="s">
        <v>2800</v>
      </c>
      <c r="C6" s="10" t="s">
        <v>1</v>
      </c>
      <c r="D6" s="36" t="s">
        <v>2795</v>
      </c>
      <c r="E6" s="2" t="s">
        <v>2796</v>
      </c>
      <c r="F6" s="3" t="s">
        <v>2797</v>
      </c>
      <c r="G6" s="2" t="s">
        <v>2798</v>
      </c>
      <c r="H6" s="4" t="s">
        <v>2799</v>
      </c>
    </row>
    <row r="7" spans="1:8" x14ac:dyDescent="0.25">
      <c r="A7" t="s">
        <v>1525</v>
      </c>
      <c r="B7" s="31">
        <v>1</v>
      </c>
      <c r="C7" s="53" t="s">
        <v>2791</v>
      </c>
      <c r="D7" s="33">
        <v>239676</v>
      </c>
      <c r="E7" s="13"/>
      <c r="F7" s="5"/>
      <c r="G7" s="17">
        <f t="shared" ref="G7" si="0">ROUND(E7*(1+(F7/100)),4)</f>
        <v>0</v>
      </c>
      <c r="H7" s="15">
        <f>ROUND(G7*D7,2)</f>
        <v>0</v>
      </c>
    </row>
    <row r="8" spans="1:8" x14ac:dyDescent="0.25">
      <c r="A8" t="s">
        <v>1526</v>
      </c>
      <c r="B8" s="31">
        <v>2</v>
      </c>
      <c r="C8" s="53" t="s">
        <v>2792</v>
      </c>
      <c r="D8" s="33">
        <v>8769</v>
      </c>
      <c r="E8" s="13"/>
      <c r="F8" s="5"/>
      <c r="G8" s="17">
        <f t="shared" ref="G8:G30" si="1">ROUND(E8*(1+(F8/100)),4)</f>
        <v>0</v>
      </c>
      <c r="H8" s="15">
        <f t="shared" ref="H8:H30" si="2">ROUND(G8*D8,2)</f>
        <v>0</v>
      </c>
    </row>
    <row r="9" spans="1:8" x14ac:dyDescent="0.25">
      <c r="A9" t="s">
        <v>1527</v>
      </c>
      <c r="B9" s="31">
        <v>3</v>
      </c>
      <c r="C9" s="53" t="s">
        <v>1554</v>
      </c>
      <c r="D9" s="33">
        <v>2850</v>
      </c>
      <c r="E9" s="13"/>
      <c r="F9" s="5"/>
      <c r="G9" s="17">
        <f t="shared" si="1"/>
        <v>0</v>
      </c>
      <c r="H9" s="15">
        <f t="shared" si="2"/>
        <v>0</v>
      </c>
    </row>
    <row r="10" spans="1:8" x14ac:dyDescent="0.25">
      <c r="A10" t="s">
        <v>1528</v>
      </c>
      <c r="B10" s="31">
        <v>4</v>
      </c>
      <c r="C10" s="53" t="s">
        <v>1555</v>
      </c>
      <c r="D10" s="33">
        <v>2851</v>
      </c>
      <c r="E10" s="13"/>
      <c r="F10" s="5"/>
      <c r="G10" s="17">
        <f t="shared" si="1"/>
        <v>0</v>
      </c>
      <c r="H10" s="15">
        <f t="shared" si="2"/>
        <v>0</v>
      </c>
    </row>
    <row r="11" spans="1:8" x14ac:dyDescent="0.25">
      <c r="A11" t="s">
        <v>1529</v>
      </c>
      <c r="B11" s="31">
        <v>5</v>
      </c>
      <c r="C11" s="53" t="s">
        <v>2793</v>
      </c>
      <c r="D11" s="33">
        <v>81</v>
      </c>
      <c r="E11" s="13"/>
      <c r="F11" s="5"/>
      <c r="G11" s="17">
        <f t="shared" si="1"/>
        <v>0</v>
      </c>
      <c r="H11" s="15">
        <f t="shared" si="2"/>
        <v>0</v>
      </c>
    </row>
    <row r="12" spans="1:8" x14ac:dyDescent="0.25">
      <c r="A12" t="s">
        <v>1530</v>
      </c>
      <c r="B12" s="31">
        <v>6</v>
      </c>
      <c r="C12" s="53" t="s">
        <v>1559</v>
      </c>
      <c r="D12" s="33">
        <v>60</v>
      </c>
      <c r="E12" s="13"/>
      <c r="F12" s="5"/>
      <c r="G12" s="17">
        <f t="shared" si="1"/>
        <v>0</v>
      </c>
      <c r="H12" s="15">
        <f t="shared" si="2"/>
        <v>0</v>
      </c>
    </row>
    <row r="13" spans="1:8" x14ac:dyDescent="0.25">
      <c r="A13" t="s">
        <v>1531</v>
      </c>
      <c r="B13" s="31">
        <v>7</v>
      </c>
      <c r="C13" s="53" t="s">
        <v>1560</v>
      </c>
      <c r="D13" s="33">
        <v>5</v>
      </c>
      <c r="E13" s="13"/>
      <c r="F13" s="5"/>
      <c r="G13" s="17">
        <f t="shared" si="1"/>
        <v>0</v>
      </c>
      <c r="H13" s="15">
        <f t="shared" si="2"/>
        <v>0</v>
      </c>
    </row>
    <row r="14" spans="1:8" x14ac:dyDescent="0.25">
      <c r="A14" t="s">
        <v>1532</v>
      </c>
      <c r="B14" s="31">
        <v>8</v>
      </c>
      <c r="C14" s="53" t="s">
        <v>1699</v>
      </c>
      <c r="D14" s="33">
        <v>32</v>
      </c>
      <c r="E14" s="13"/>
      <c r="F14" s="5"/>
      <c r="G14" s="17">
        <f t="shared" si="1"/>
        <v>0</v>
      </c>
      <c r="H14" s="15">
        <f t="shared" si="2"/>
        <v>0</v>
      </c>
    </row>
    <row r="15" spans="1:8" x14ac:dyDescent="0.25">
      <c r="A15" t="s">
        <v>1533</v>
      </c>
      <c r="B15" s="31">
        <v>9</v>
      </c>
      <c r="C15" s="53" t="s">
        <v>1869</v>
      </c>
      <c r="D15" s="33">
        <v>197773</v>
      </c>
      <c r="E15" s="13"/>
      <c r="F15" s="5"/>
      <c r="G15" s="17">
        <f t="shared" si="1"/>
        <v>0</v>
      </c>
      <c r="H15" s="15">
        <f t="shared" si="2"/>
        <v>0</v>
      </c>
    </row>
    <row r="16" spans="1:8" x14ac:dyDescent="0.25">
      <c r="A16" t="s">
        <v>1534</v>
      </c>
      <c r="B16" s="31">
        <v>10</v>
      </c>
      <c r="C16" s="53" t="s">
        <v>1870</v>
      </c>
      <c r="D16" s="33">
        <v>186935</v>
      </c>
      <c r="E16" s="13"/>
      <c r="F16" s="5"/>
      <c r="G16" s="17">
        <f t="shared" si="1"/>
        <v>0</v>
      </c>
      <c r="H16" s="15">
        <f t="shared" si="2"/>
        <v>0</v>
      </c>
    </row>
    <row r="17" spans="1:8" x14ac:dyDescent="0.25">
      <c r="A17" t="s">
        <v>1535</v>
      </c>
      <c r="B17" s="31">
        <v>11</v>
      </c>
      <c r="C17" s="53" t="s">
        <v>1871</v>
      </c>
      <c r="D17" s="33">
        <v>746</v>
      </c>
      <c r="E17" s="13"/>
      <c r="F17" s="5"/>
      <c r="G17" s="17">
        <f t="shared" si="1"/>
        <v>0</v>
      </c>
      <c r="H17" s="15">
        <f t="shared" si="2"/>
        <v>0</v>
      </c>
    </row>
    <row r="18" spans="1:8" x14ac:dyDescent="0.25">
      <c r="A18" t="s">
        <v>1536</v>
      </c>
      <c r="B18" s="31">
        <v>12</v>
      </c>
      <c r="C18" s="53" t="s">
        <v>1872</v>
      </c>
      <c r="D18" s="33">
        <v>106</v>
      </c>
      <c r="E18" s="13"/>
      <c r="F18" s="5"/>
      <c r="G18" s="17">
        <f t="shared" si="1"/>
        <v>0</v>
      </c>
      <c r="H18" s="15">
        <f t="shared" si="2"/>
        <v>0</v>
      </c>
    </row>
    <row r="19" spans="1:8" x14ac:dyDescent="0.25">
      <c r="A19" t="s">
        <v>1537</v>
      </c>
      <c r="B19" s="31">
        <v>13</v>
      </c>
      <c r="C19" s="53" t="s">
        <v>1873</v>
      </c>
      <c r="D19" s="33">
        <v>11</v>
      </c>
      <c r="E19" s="13"/>
      <c r="F19" s="5"/>
      <c r="G19" s="17">
        <f t="shared" si="1"/>
        <v>0</v>
      </c>
      <c r="H19" s="15">
        <f t="shared" si="2"/>
        <v>0</v>
      </c>
    </row>
    <row r="20" spans="1:8" x14ac:dyDescent="0.25">
      <c r="A20" t="s">
        <v>1538</v>
      </c>
      <c r="B20" s="31">
        <v>14</v>
      </c>
      <c r="C20" s="53" t="s">
        <v>1874</v>
      </c>
      <c r="D20" s="33">
        <v>2</v>
      </c>
      <c r="E20" s="13"/>
      <c r="F20" s="5"/>
      <c r="G20" s="17">
        <f t="shared" si="1"/>
        <v>0</v>
      </c>
      <c r="H20" s="15">
        <f t="shared" si="2"/>
        <v>0</v>
      </c>
    </row>
    <row r="21" spans="1:8" x14ac:dyDescent="0.25">
      <c r="A21" t="s">
        <v>1539</v>
      </c>
      <c r="B21" s="31">
        <v>15</v>
      </c>
      <c r="C21" s="53" t="s">
        <v>1881</v>
      </c>
      <c r="D21" s="33">
        <v>1616500</v>
      </c>
      <c r="E21" s="13"/>
      <c r="F21" s="5"/>
      <c r="G21" s="17">
        <f t="shared" si="1"/>
        <v>0</v>
      </c>
      <c r="H21" s="15">
        <f t="shared" si="2"/>
        <v>0</v>
      </c>
    </row>
    <row r="22" spans="1:8" x14ac:dyDescent="0.25">
      <c r="A22" t="s">
        <v>1540</v>
      </c>
      <c r="B22" s="31">
        <v>16</v>
      </c>
      <c r="C22" s="53" t="s">
        <v>1882</v>
      </c>
      <c r="D22" s="33">
        <v>785837</v>
      </c>
      <c r="E22" s="13"/>
      <c r="F22" s="5"/>
      <c r="G22" s="17">
        <f t="shared" si="1"/>
        <v>0</v>
      </c>
      <c r="H22" s="15">
        <f t="shared" si="2"/>
        <v>0</v>
      </c>
    </row>
    <row r="23" spans="1:8" x14ac:dyDescent="0.25">
      <c r="A23" t="s">
        <v>1541</v>
      </c>
      <c r="B23" s="31">
        <v>17</v>
      </c>
      <c r="C23" s="53" t="s">
        <v>1883</v>
      </c>
      <c r="D23" s="33">
        <v>26796</v>
      </c>
      <c r="E23" s="13"/>
      <c r="F23" s="5"/>
      <c r="G23" s="17">
        <f t="shared" si="1"/>
        <v>0</v>
      </c>
      <c r="H23" s="15">
        <f t="shared" si="2"/>
        <v>0</v>
      </c>
    </row>
    <row r="24" spans="1:8" x14ac:dyDescent="0.25">
      <c r="A24" t="s">
        <v>1542</v>
      </c>
      <c r="B24" s="31">
        <v>18</v>
      </c>
      <c r="C24" s="53" t="s">
        <v>1884</v>
      </c>
      <c r="D24" s="33">
        <v>2999</v>
      </c>
      <c r="E24" s="13"/>
      <c r="F24" s="5"/>
      <c r="G24" s="17">
        <f t="shared" si="1"/>
        <v>0</v>
      </c>
      <c r="H24" s="15">
        <f t="shared" si="2"/>
        <v>0</v>
      </c>
    </row>
    <row r="25" spans="1:8" x14ac:dyDescent="0.25">
      <c r="A25" t="s">
        <v>1543</v>
      </c>
      <c r="B25" s="31">
        <v>19</v>
      </c>
      <c r="C25" s="53" t="s">
        <v>1885</v>
      </c>
      <c r="D25" s="33">
        <v>1052</v>
      </c>
      <c r="E25" s="13"/>
      <c r="F25" s="5"/>
      <c r="G25" s="17">
        <f t="shared" si="1"/>
        <v>0</v>
      </c>
      <c r="H25" s="15">
        <f t="shared" si="2"/>
        <v>0</v>
      </c>
    </row>
    <row r="26" spans="1:8" x14ac:dyDescent="0.25">
      <c r="A26" t="s">
        <v>1544</v>
      </c>
      <c r="B26" s="31">
        <v>20</v>
      </c>
      <c r="C26" s="53" t="s">
        <v>1886</v>
      </c>
      <c r="D26" s="33">
        <v>205</v>
      </c>
      <c r="E26" s="13"/>
      <c r="F26" s="5"/>
      <c r="G26" s="17">
        <f t="shared" si="1"/>
        <v>0</v>
      </c>
      <c r="H26" s="15">
        <f t="shared" si="2"/>
        <v>0</v>
      </c>
    </row>
    <row r="27" spans="1:8" x14ac:dyDescent="0.25">
      <c r="A27" t="s">
        <v>1545</v>
      </c>
      <c r="B27" s="31">
        <v>21</v>
      </c>
      <c r="C27" s="53" t="s">
        <v>1857</v>
      </c>
      <c r="D27" s="33">
        <v>235404</v>
      </c>
      <c r="E27" s="13"/>
      <c r="F27" s="5"/>
      <c r="G27" s="17">
        <f t="shared" si="1"/>
        <v>0</v>
      </c>
      <c r="H27" s="15">
        <f t="shared" si="2"/>
        <v>0</v>
      </c>
    </row>
    <row r="28" spans="1:8" x14ac:dyDescent="0.25">
      <c r="A28" t="s">
        <v>1546</v>
      </c>
      <c r="B28" s="31">
        <v>22</v>
      </c>
      <c r="C28" s="53" t="s">
        <v>1858</v>
      </c>
      <c r="D28" s="33">
        <v>72467</v>
      </c>
      <c r="E28" s="13"/>
      <c r="F28" s="5"/>
      <c r="G28" s="17">
        <f t="shared" si="1"/>
        <v>0</v>
      </c>
      <c r="H28" s="15">
        <f t="shared" si="2"/>
        <v>0</v>
      </c>
    </row>
    <row r="29" spans="1:8" x14ac:dyDescent="0.25">
      <c r="A29" t="s">
        <v>1547</v>
      </c>
      <c r="B29" s="31">
        <v>23</v>
      </c>
      <c r="C29" s="53" t="s">
        <v>1859</v>
      </c>
      <c r="D29" s="33">
        <v>45</v>
      </c>
      <c r="E29" s="13"/>
      <c r="F29" s="5"/>
      <c r="G29" s="17">
        <f t="shared" si="1"/>
        <v>0</v>
      </c>
      <c r="H29" s="15">
        <f t="shared" si="2"/>
        <v>0</v>
      </c>
    </row>
    <row r="30" spans="1:8" x14ac:dyDescent="0.25">
      <c r="A30" t="s">
        <v>1548</v>
      </c>
      <c r="B30" s="31">
        <v>24</v>
      </c>
      <c r="C30" s="53" t="s">
        <v>2794</v>
      </c>
      <c r="D30" s="33">
        <v>510</v>
      </c>
      <c r="E30" s="13"/>
      <c r="F30" s="5"/>
      <c r="G30" s="17">
        <f t="shared" si="1"/>
        <v>0</v>
      </c>
      <c r="H30" s="15">
        <f t="shared" si="2"/>
        <v>0</v>
      </c>
    </row>
    <row r="31" spans="1:8" x14ac:dyDescent="0.25">
      <c r="A31" t="s">
        <v>2813</v>
      </c>
      <c r="B31" s="11"/>
      <c r="C31" s="11" t="s">
        <v>2801</v>
      </c>
      <c r="D31" s="46"/>
      <c r="E31" s="47"/>
      <c r="F31" s="47"/>
      <c r="G31" s="48"/>
      <c r="H31" s="16">
        <f>SUM(H7:H30)</f>
        <v>0</v>
      </c>
    </row>
    <row r="32" spans="1:8" x14ac:dyDescent="0.25">
      <c r="B32" s="6"/>
      <c r="C32" s="11" t="s">
        <v>2805</v>
      </c>
      <c r="D32" s="49"/>
      <c r="E32" s="50"/>
      <c r="F32" s="50"/>
      <c r="G32" s="51"/>
      <c r="H32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111D-0F24-4B48-8962-F4DA94207A40}">
  <sheetPr>
    <pageSetUpPr fitToPage="1"/>
  </sheetPr>
  <dimension ref="A1:AA77"/>
  <sheetViews>
    <sheetView zoomScale="70" zoomScaleNormal="70" workbookViewId="0">
      <pane xSplit="1" topLeftCell="B1" activePane="topRight" state="frozen"/>
      <selection pane="topRight" activeCell="Z72" sqref="Z72"/>
    </sheetView>
  </sheetViews>
  <sheetFormatPr defaultColWidth="8.7109375" defaultRowHeight="15" x14ac:dyDescent="0.25"/>
  <cols>
    <col min="1" max="1" width="5.140625" style="54" customWidth="1"/>
    <col min="2" max="2" width="21.42578125" style="54" customWidth="1"/>
    <col min="3" max="4" width="8.7109375" style="54"/>
    <col min="5" max="5" width="11.42578125" style="54" customWidth="1"/>
    <col min="6" max="6" width="8.7109375" style="54"/>
    <col min="7" max="7" width="14.140625" style="54" customWidth="1"/>
    <col min="8" max="8" width="8.7109375" style="54"/>
    <col min="9" max="9" width="12.140625" style="54" customWidth="1"/>
    <col min="10" max="10" width="8.7109375" style="54"/>
    <col min="11" max="11" width="12.140625" style="54" customWidth="1"/>
    <col min="12" max="12" width="8.7109375" style="54"/>
    <col min="13" max="13" width="10.42578125" style="54" customWidth="1"/>
    <col min="14" max="14" width="8.7109375" style="54"/>
    <col min="15" max="15" width="14.7109375" style="54" customWidth="1"/>
    <col min="16" max="16" width="8.7109375" style="54"/>
    <col min="17" max="17" width="10.7109375" style="54" customWidth="1"/>
    <col min="18" max="18" width="8.7109375" style="54"/>
    <col min="19" max="19" width="14.140625" style="54" customWidth="1"/>
    <col min="20" max="20" width="9.140625" style="54" customWidth="1"/>
    <col min="21" max="21" width="8.7109375" style="54"/>
    <col min="22" max="22" width="9.140625" style="54" customWidth="1"/>
    <col min="23" max="23" width="13.5703125" style="54" customWidth="1"/>
    <col min="24" max="24" width="11" style="54" customWidth="1"/>
    <col min="25" max="25" width="12.28515625" style="54" customWidth="1"/>
    <col min="26" max="27" width="14" style="54" customWidth="1"/>
    <col min="28" max="16384" width="8.7109375" style="54"/>
  </cols>
  <sheetData>
    <row r="1" spans="1:27" s="27" customFormat="1" ht="12.75" x14ac:dyDescent="0.2">
      <c r="B1" s="27" t="s">
        <v>2802</v>
      </c>
      <c r="D1" s="34"/>
    </row>
    <row r="2" spans="1:27" s="18" customFormat="1" ht="12.75" x14ac:dyDescent="0.2">
      <c r="C2" s="27" t="s">
        <v>2903</v>
      </c>
      <c r="D2" s="35"/>
    </row>
    <row r="3" spans="1:27" s="18" customFormat="1" ht="12.75" x14ac:dyDescent="0.2">
      <c r="D3" s="35"/>
    </row>
    <row r="4" spans="1:27" s="19" customFormat="1" ht="12.75" x14ac:dyDescent="0.2">
      <c r="B4" s="6" t="s">
        <v>2804</v>
      </c>
      <c r="D4" s="35"/>
    </row>
    <row r="5" spans="1:27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3"/>
      <c r="AA5" s="63"/>
    </row>
    <row r="6" spans="1:27" ht="15.75" thickBot="1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ht="15.75" customHeight="1" thickBot="1" x14ac:dyDescent="0.3">
      <c r="A7" s="149"/>
      <c r="B7" s="111"/>
      <c r="C7" s="110"/>
      <c r="D7" s="144" t="s">
        <v>2902</v>
      </c>
      <c r="E7" s="145"/>
      <c r="F7" s="145"/>
      <c r="G7" s="145"/>
      <c r="H7" s="144" t="s">
        <v>2901</v>
      </c>
      <c r="I7" s="145"/>
      <c r="J7" s="145"/>
      <c r="K7" s="145"/>
      <c r="L7" s="151" t="s">
        <v>2900</v>
      </c>
      <c r="M7" s="152"/>
      <c r="N7" s="152"/>
      <c r="O7" s="152"/>
      <c r="P7" s="144" t="s">
        <v>2899</v>
      </c>
      <c r="Q7" s="145"/>
      <c r="R7" s="145"/>
      <c r="S7" s="145"/>
      <c r="T7" s="144" t="s">
        <v>2898</v>
      </c>
      <c r="U7" s="145"/>
      <c r="V7" s="145"/>
      <c r="W7" s="146"/>
      <c r="X7" s="154" t="s">
        <v>2897</v>
      </c>
      <c r="Y7" s="156" t="s">
        <v>2896</v>
      </c>
      <c r="Z7" s="158" t="s">
        <v>2895</v>
      </c>
      <c r="AA7" s="139" t="s">
        <v>2894</v>
      </c>
    </row>
    <row r="8" spans="1:27" ht="77.25" thickBot="1" x14ac:dyDescent="0.3">
      <c r="A8" s="150"/>
      <c r="B8" s="109" t="s">
        <v>2893</v>
      </c>
      <c r="C8" s="109" t="s">
        <v>2892</v>
      </c>
      <c r="D8" s="108" t="s">
        <v>2883</v>
      </c>
      <c r="E8" s="106" t="s">
        <v>2891</v>
      </c>
      <c r="F8" s="104" t="s">
        <v>2881</v>
      </c>
      <c r="G8" s="103" t="s">
        <v>2890</v>
      </c>
      <c r="H8" s="107" t="s">
        <v>2883</v>
      </c>
      <c r="I8" s="106" t="s">
        <v>2889</v>
      </c>
      <c r="J8" s="104" t="s">
        <v>2881</v>
      </c>
      <c r="K8" s="103" t="s">
        <v>2888</v>
      </c>
      <c r="L8" s="105" t="s">
        <v>2883</v>
      </c>
      <c r="M8" s="103" t="s">
        <v>2887</v>
      </c>
      <c r="N8" s="104" t="s">
        <v>2881</v>
      </c>
      <c r="O8" s="103" t="s">
        <v>2886</v>
      </c>
      <c r="P8" s="105" t="s">
        <v>2883</v>
      </c>
      <c r="Q8" s="103" t="s">
        <v>2885</v>
      </c>
      <c r="R8" s="104" t="s">
        <v>2881</v>
      </c>
      <c r="S8" s="103" t="s">
        <v>2884</v>
      </c>
      <c r="T8" s="105" t="s">
        <v>2883</v>
      </c>
      <c r="U8" s="103" t="s">
        <v>2882</v>
      </c>
      <c r="V8" s="104" t="s">
        <v>2881</v>
      </c>
      <c r="W8" s="103" t="s">
        <v>2880</v>
      </c>
      <c r="X8" s="155"/>
      <c r="Y8" s="157"/>
      <c r="Z8" s="159"/>
      <c r="AA8" s="140"/>
    </row>
    <row r="9" spans="1:27" x14ac:dyDescent="0.25">
      <c r="A9" s="64">
        <v>1</v>
      </c>
      <c r="B9" s="102" t="s">
        <v>2879</v>
      </c>
      <c r="C9" s="72">
        <f t="shared" ref="C9:C54" si="0">(D9+H9+L9+P9+T9)</f>
        <v>592</v>
      </c>
      <c r="D9" s="101">
        <v>46</v>
      </c>
      <c r="E9" s="69"/>
      <c r="F9" s="68"/>
      <c r="G9" s="66">
        <f t="shared" ref="G9:G40" si="1">ROUND(E9*(1+(F9/100)),4)</f>
        <v>0</v>
      </c>
      <c r="H9" s="100">
        <v>8</v>
      </c>
      <c r="I9" s="69"/>
      <c r="J9" s="68"/>
      <c r="K9" s="66">
        <f t="shared" ref="K9:K40" si="2">ROUND(I9*(1+(J9/100)),4)</f>
        <v>0</v>
      </c>
      <c r="L9" s="82">
        <v>5</v>
      </c>
      <c r="M9" s="69"/>
      <c r="N9" s="98"/>
      <c r="O9" s="66">
        <f t="shared" ref="O9:O40" si="3">ROUND(M9*(1+(N9/100)),4)</f>
        <v>0</v>
      </c>
      <c r="P9" s="82">
        <v>3</v>
      </c>
      <c r="Q9" s="69"/>
      <c r="R9" s="98"/>
      <c r="S9" s="66">
        <f t="shared" ref="S9:S40" si="4">ROUND(Q9*(1+(R9/100)),4)</f>
        <v>0</v>
      </c>
      <c r="T9" s="99">
        <v>530</v>
      </c>
      <c r="U9" s="69"/>
      <c r="V9" s="98"/>
      <c r="W9" s="66">
        <f t="shared" ref="W9:W40" si="5">ROUND(U9*(1+(V9/100)),4)</f>
        <v>0</v>
      </c>
      <c r="X9" s="97"/>
      <c r="Y9" s="96">
        <v>1</v>
      </c>
      <c r="Z9" s="65">
        <f t="shared" ref="Z9:Z40" si="6">ROUND((D9*E9)+(H9*I9)+(L9*M9)+(P9*Q9)+(T9*U9),2)</f>
        <v>0</v>
      </c>
      <c r="AA9" s="65">
        <f t="shared" ref="AA9:AA40" si="7">Z9*1.22</f>
        <v>0</v>
      </c>
    </row>
    <row r="10" spans="1:27" x14ac:dyDescent="0.25">
      <c r="A10" s="81">
        <v>2</v>
      </c>
      <c r="B10" s="88" t="s">
        <v>2878</v>
      </c>
      <c r="C10" s="72">
        <f t="shared" si="0"/>
        <v>302</v>
      </c>
      <c r="D10" s="95">
        <v>56</v>
      </c>
      <c r="E10" s="76"/>
      <c r="F10" s="71"/>
      <c r="G10" s="66">
        <f t="shared" si="1"/>
        <v>0</v>
      </c>
      <c r="H10" s="94">
        <v>44</v>
      </c>
      <c r="I10" s="76"/>
      <c r="J10" s="71"/>
      <c r="K10" s="66">
        <f t="shared" si="2"/>
        <v>0</v>
      </c>
      <c r="L10" s="93">
        <v>20</v>
      </c>
      <c r="M10" s="76"/>
      <c r="N10" s="67"/>
      <c r="O10" s="66">
        <f t="shared" si="3"/>
        <v>0</v>
      </c>
      <c r="P10" s="93">
        <v>4</v>
      </c>
      <c r="Q10" s="76"/>
      <c r="R10" s="67"/>
      <c r="S10" s="66">
        <f t="shared" si="4"/>
        <v>0</v>
      </c>
      <c r="T10" s="83">
        <v>178</v>
      </c>
      <c r="U10" s="76"/>
      <c r="V10" s="67"/>
      <c r="W10" s="66">
        <f t="shared" si="5"/>
        <v>0</v>
      </c>
      <c r="X10" s="89"/>
      <c r="Y10" s="74">
        <v>3</v>
      </c>
      <c r="Z10" s="65">
        <f t="shared" si="6"/>
        <v>0</v>
      </c>
      <c r="AA10" s="65">
        <f t="shared" si="7"/>
        <v>0</v>
      </c>
    </row>
    <row r="11" spans="1:27" x14ac:dyDescent="0.25">
      <c r="A11" s="64">
        <v>3</v>
      </c>
      <c r="B11" s="88" t="s">
        <v>2877</v>
      </c>
      <c r="C11" s="72">
        <f t="shared" si="0"/>
        <v>6</v>
      </c>
      <c r="D11" s="95">
        <v>2</v>
      </c>
      <c r="E11" s="76"/>
      <c r="F11" s="71"/>
      <c r="G11" s="66">
        <f t="shared" si="1"/>
        <v>0</v>
      </c>
      <c r="H11" s="94">
        <v>1</v>
      </c>
      <c r="I11" s="76"/>
      <c r="J11" s="68"/>
      <c r="K11" s="66">
        <f t="shared" si="2"/>
        <v>0</v>
      </c>
      <c r="L11" s="93">
        <v>1</v>
      </c>
      <c r="M11" s="76"/>
      <c r="N11" s="67"/>
      <c r="O11" s="66">
        <f t="shared" si="3"/>
        <v>0</v>
      </c>
      <c r="P11" s="82">
        <v>1</v>
      </c>
      <c r="Q11" s="76"/>
      <c r="R11" s="67"/>
      <c r="S11" s="66">
        <f t="shared" si="4"/>
        <v>0</v>
      </c>
      <c r="T11" s="83">
        <v>1</v>
      </c>
      <c r="U11" s="76"/>
      <c r="V11" s="67"/>
      <c r="W11" s="66">
        <f t="shared" si="5"/>
        <v>0</v>
      </c>
      <c r="X11" s="89"/>
      <c r="Y11" s="74">
        <v>3</v>
      </c>
      <c r="Z11" s="65">
        <f t="shared" si="6"/>
        <v>0</v>
      </c>
      <c r="AA11" s="65">
        <f t="shared" si="7"/>
        <v>0</v>
      </c>
    </row>
    <row r="12" spans="1:27" x14ac:dyDescent="0.25">
      <c r="A12" s="64">
        <v>4</v>
      </c>
      <c r="B12" s="88" t="s">
        <v>2876</v>
      </c>
      <c r="C12" s="72">
        <f t="shared" si="0"/>
        <v>586</v>
      </c>
      <c r="D12" s="95">
        <v>108</v>
      </c>
      <c r="E12" s="76"/>
      <c r="F12" s="71"/>
      <c r="G12" s="66">
        <f t="shared" si="1"/>
        <v>0</v>
      </c>
      <c r="H12" s="94">
        <v>9</v>
      </c>
      <c r="I12" s="76"/>
      <c r="J12" s="71"/>
      <c r="K12" s="66">
        <f t="shared" si="2"/>
        <v>0</v>
      </c>
      <c r="L12" s="93">
        <v>8</v>
      </c>
      <c r="M12" s="76"/>
      <c r="N12" s="67"/>
      <c r="O12" s="66">
        <f t="shared" si="3"/>
        <v>0</v>
      </c>
      <c r="P12" s="93">
        <v>1</v>
      </c>
      <c r="Q12" s="76"/>
      <c r="R12" s="67"/>
      <c r="S12" s="66">
        <f t="shared" si="4"/>
        <v>0</v>
      </c>
      <c r="T12" s="83">
        <v>460</v>
      </c>
      <c r="U12" s="76"/>
      <c r="V12" s="67"/>
      <c r="W12" s="66">
        <f t="shared" si="5"/>
        <v>0</v>
      </c>
      <c r="X12" s="89"/>
      <c r="Y12" s="74">
        <v>3</v>
      </c>
      <c r="Z12" s="65">
        <f t="shared" si="6"/>
        <v>0</v>
      </c>
      <c r="AA12" s="65">
        <f t="shared" si="7"/>
        <v>0</v>
      </c>
    </row>
    <row r="13" spans="1:27" x14ac:dyDescent="0.25">
      <c r="A13" s="81">
        <v>5</v>
      </c>
      <c r="B13" s="88" t="s">
        <v>2875</v>
      </c>
      <c r="C13" s="72">
        <f t="shared" si="0"/>
        <v>954</v>
      </c>
      <c r="D13" s="80">
        <v>286</v>
      </c>
      <c r="E13" s="76"/>
      <c r="F13" s="71"/>
      <c r="G13" s="66">
        <f t="shared" si="1"/>
        <v>0</v>
      </c>
      <c r="H13" s="79">
        <v>15</v>
      </c>
      <c r="I13" s="76"/>
      <c r="J13" s="68"/>
      <c r="K13" s="66">
        <f t="shared" si="2"/>
        <v>0</v>
      </c>
      <c r="L13" s="78">
        <v>5</v>
      </c>
      <c r="M13" s="76"/>
      <c r="N13" s="67"/>
      <c r="O13" s="66">
        <f t="shared" si="3"/>
        <v>0</v>
      </c>
      <c r="P13" s="78">
        <v>2</v>
      </c>
      <c r="Q13" s="76"/>
      <c r="R13" s="67"/>
      <c r="S13" s="66">
        <f t="shared" si="4"/>
        <v>0</v>
      </c>
      <c r="T13" s="77">
        <v>646</v>
      </c>
      <c r="U13" s="76"/>
      <c r="V13" s="67"/>
      <c r="W13" s="66">
        <f t="shared" si="5"/>
        <v>0</v>
      </c>
      <c r="X13" s="90"/>
      <c r="Y13" s="74">
        <v>1</v>
      </c>
      <c r="Z13" s="65">
        <f t="shared" si="6"/>
        <v>0</v>
      </c>
      <c r="AA13" s="65">
        <f t="shared" si="7"/>
        <v>0</v>
      </c>
    </row>
    <row r="14" spans="1:27" x14ac:dyDescent="0.25">
      <c r="A14" s="64">
        <v>6</v>
      </c>
      <c r="B14" s="88" t="s">
        <v>2874</v>
      </c>
      <c r="C14" s="72">
        <f t="shared" si="0"/>
        <v>1062</v>
      </c>
      <c r="D14" s="80">
        <v>170</v>
      </c>
      <c r="E14" s="76"/>
      <c r="F14" s="71"/>
      <c r="G14" s="66">
        <f t="shared" si="1"/>
        <v>0</v>
      </c>
      <c r="H14" s="79">
        <v>85</v>
      </c>
      <c r="I14" s="76"/>
      <c r="J14" s="71"/>
      <c r="K14" s="66">
        <f t="shared" si="2"/>
        <v>0</v>
      </c>
      <c r="L14" s="78">
        <v>35</v>
      </c>
      <c r="M14" s="76"/>
      <c r="N14" s="67"/>
      <c r="O14" s="66">
        <f t="shared" si="3"/>
        <v>0</v>
      </c>
      <c r="P14" s="78">
        <v>22</v>
      </c>
      <c r="Q14" s="76"/>
      <c r="R14" s="67"/>
      <c r="S14" s="66">
        <f t="shared" si="4"/>
        <v>0</v>
      </c>
      <c r="T14" s="77">
        <v>750</v>
      </c>
      <c r="U14" s="76"/>
      <c r="V14" s="67"/>
      <c r="W14" s="66">
        <f t="shared" si="5"/>
        <v>0</v>
      </c>
      <c r="X14" s="90"/>
      <c r="Y14" s="74">
        <v>1</v>
      </c>
      <c r="Z14" s="65">
        <f t="shared" si="6"/>
        <v>0</v>
      </c>
      <c r="AA14" s="65">
        <f t="shared" si="7"/>
        <v>0</v>
      </c>
    </row>
    <row r="15" spans="1:27" x14ac:dyDescent="0.25">
      <c r="A15" s="64">
        <v>7</v>
      </c>
      <c r="B15" s="88" t="s">
        <v>2873</v>
      </c>
      <c r="C15" s="72">
        <f t="shared" si="0"/>
        <v>156</v>
      </c>
      <c r="D15" s="80">
        <v>37</v>
      </c>
      <c r="E15" s="76"/>
      <c r="F15" s="71"/>
      <c r="G15" s="66">
        <f t="shared" si="1"/>
        <v>0</v>
      </c>
      <c r="H15" s="79">
        <v>1</v>
      </c>
      <c r="I15" s="76"/>
      <c r="J15" s="68"/>
      <c r="K15" s="66">
        <f t="shared" si="2"/>
        <v>0</v>
      </c>
      <c r="L15" s="78">
        <v>3</v>
      </c>
      <c r="M15" s="76"/>
      <c r="N15" s="67"/>
      <c r="O15" s="66">
        <f t="shared" si="3"/>
        <v>0</v>
      </c>
      <c r="P15" s="78">
        <v>1</v>
      </c>
      <c r="Q15" s="76"/>
      <c r="R15" s="67"/>
      <c r="S15" s="66">
        <f t="shared" si="4"/>
        <v>0</v>
      </c>
      <c r="T15" s="77">
        <v>114</v>
      </c>
      <c r="U15" s="76"/>
      <c r="V15" s="67"/>
      <c r="W15" s="66">
        <f t="shared" si="5"/>
        <v>0</v>
      </c>
      <c r="X15" s="90"/>
      <c r="Y15" s="74">
        <v>1</v>
      </c>
      <c r="Z15" s="65">
        <f t="shared" si="6"/>
        <v>0</v>
      </c>
      <c r="AA15" s="65">
        <f t="shared" si="7"/>
        <v>0</v>
      </c>
    </row>
    <row r="16" spans="1:27" x14ac:dyDescent="0.25">
      <c r="A16" s="81">
        <v>8</v>
      </c>
      <c r="B16" s="88" t="s">
        <v>2872</v>
      </c>
      <c r="C16" s="72">
        <f t="shared" si="0"/>
        <v>42</v>
      </c>
      <c r="D16" s="80">
        <v>16</v>
      </c>
      <c r="E16" s="76"/>
      <c r="F16" s="71"/>
      <c r="G16" s="66">
        <f t="shared" si="1"/>
        <v>0</v>
      </c>
      <c r="H16" s="79">
        <v>1</v>
      </c>
      <c r="I16" s="76"/>
      <c r="J16" s="71"/>
      <c r="K16" s="66">
        <f t="shared" si="2"/>
        <v>0</v>
      </c>
      <c r="L16" s="78">
        <v>1</v>
      </c>
      <c r="M16" s="76"/>
      <c r="N16" s="67"/>
      <c r="O16" s="66">
        <f t="shared" si="3"/>
        <v>0</v>
      </c>
      <c r="P16" s="82">
        <v>1</v>
      </c>
      <c r="Q16" s="76"/>
      <c r="R16" s="67"/>
      <c r="S16" s="66">
        <f t="shared" si="4"/>
        <v>0</v>
      </c>
      <c r="T16" s="77">
        <v>23</v>
      </c>
      <c r="U16" s="76"/>
      <c r="V16" s="67"/>
      <c r="W16" s="66">
        <f t="shared" si="5"/>
        <v>0</v>
      </c>
      <c r="X16" s="90"/>
      <c r="Y16" s="74">
        <v>3</v>
      </c>
      <c r="Z16" s="65">
        <f t="shared" si="6"/>
        <v>0</v>
      </c>
      <c r="AA16" s="65">
        <f t="shared" si="7"/>
        <v>0</v>
      </c>
    </row>
    <row r="17" spans="1:27" ht="25.5" customHeight="1" x14ac:dyDescent="0.25">
      <c r="A17" s="64">
        <v>9</v>
      </c>
      <c r="B17" s="88" t="s">
        <v>2871</v>
      </c>
      <c r="C17" s="72">
        <f t="shared" si="0"/>
        <v>355</v>
      </c>
      <c r="D17" s="80">
        <v>190</v>
      </c>
      <c r="E17" s="76"/>
      <c r="F17" s="71"/>
      <c r="G17" s="66">
        <f t="shared" si="1"/>
        <v>0</v>
      </c>
      <c r="H17" s="79">
        <v>8</v>
      </c>
      <c r="I17" s="76"/>
      <c r="J17" s="68"/>
      <c r="K17" s="66">
        <f t="shared" si="2"/>
        <v>0</v>
      </c>
      <c r="L17" s="78">
        <v>6</v>
      </c>
      <c r="M17" s="76"/>
      <c r="N17" s="67"/>
      <c r="O17" s="66">
        <f t="shared" si="3"/>
        <v>0</v>
      </c>
      <c r="P17" s="78">
        <v>3</v>
      </c>
      <c r="Q17" s="76"/>
      <c r="R17" s="67"/>
      <c r="S17" s="66">
        <f t="shared" si="4"/>
        <v>0</v>
      </c>
      <c r="T17" s="77">
        <v>148</v>
      </c>
      <c r="U17" s="76"/>
      <c r="V17" s="67"/>
      <c r="W17" s="66">
        <f t="shared" si="5"/>
        <v>0</v>
      </c>
      <c r="X17" s="90"/>
      <c r="Y17" s="74">
        <v>1</v>
      </c>
      <c r="Z17" s="65">
        <f t="shared" si="6"/>
        <v>0</v>
      </c>
      <c r="AA17" s="65">
        <f t="shared" si="7"/>
        <v>0</v>
      </c>
    </row>
    <row r="18" spans="1:27" x14ac:dyDescent="0.25">
      <c r="A18" s="64">
        <v>10</v>
      </c>
      <c r="B18" s="88" t="s">
        <v>2870</v>
      </c>
      <c r="C18" s="72">
        <f t="shared" si="0"/>
        <v>345</v>
      </c>
      <c r="D18" s="80">
        <v>96</v>
      </c>
      <c r="E18" s="76"/>
      <c r="F18" s="71"/>
      <c r="G18" s="66">
        <f t="shared" si="1"/>
        <v>0</v>
      </c>
      <c r="H18" s="79">
        <v>27</v>
      </c>
      <c r="I18" s="76"/>
      <c r="J18" s="71"/>
      <c r="K18" s="66">
        <f t="shared" si="2"/>
        <v>0</v>
      </c>
      <c r="L18" s="78">
        <v>15</v>
      </c>
      <c r="M18" s="76"/>
      <c r="N18" s="67"/>
      <c r="O18" s="66">
        <f t="shared" si="3"/>
        <v>0</v>
      </c>
      <c r="P18" s="78">
        <v>12</v>
      </c>
      <c r="Q18" s="76"/>
      <c r="R18" s="67"/>
      <c r="S18" s="66">
        <f t="shared" si="4"/>
        <v>0</v>
      </c>
      <c r="T18" s="77">
        <v>195</v>
      </c>
      <c r="U18" s="76"/>
      <c r="V18" s="67"/>
      <c r="W18" s="66">
        <f t="shared" si="5"/>
        <v>0</v>
      </c>
      <c r="X18" s="90"/>
      <c r="Y18" s="74">
        <v>3</v>
      </c>
      <c r="Z18" s="65">
        <f t="shared" si="6"/>
        <v>0</v>
      </c>
      <c r="AA18" s="65">
        <f t="shared" si="7"/>
        <v>0</v>
      </c>
    </row>
    <row r="19" spans="1:27" x14ac:dyDescent="0.25">
      <c r="A19" s="81">
        <v>11</v>
      </c>
      <c r="B19" s="88" t="s">
        <v>2869</v>
      </c>
      <c r="C19" s="72">
        <f t="shared" si="0"/>
        <v>6</v>
      </c>
      <c r="D19" s="80">
        <v>2</v>
      </c>
      <c r="E19" s="76"/>
      <c r="F19" s="71"/>
      <c r="G19" s="66">
        <f t="shared" si="1"/>
        <v>0</v>
      </c>
      <c r="H19" s="79">
        <v>1</v>
      </c>
      <c r="I19" s="76"/>
      <c r="J19" s="68"/>
      <c r="K19" s="66">
        <f t="shared" si="2"/>
        <v>0</v>
      </c>
      <c r="L19" s="78">
        <v>1</v>
      </c>
      <c r="M19" s="76"/>
      <c r="N19" s="67"/>
      <c r="O19" s="66">
        <f t="shared" si="3"/>
        <v>0</v>
      </c>
      <c r="P19" s="82">
        <v>1</v>
      </c>
      <c r="Q19" s="76"/>
      <c r="R19" s="67"/>
      <c r="S19" s="66">
        <f t="shared" si="4"/>
        <v>0</v>
      </c>
      <c r="T19" s="83">
        <v>1</v>
      </c>
      <c r="U19" s="76"/>
      <c r="V19" s="67"/>
      <c r="W19" s="66">
        <f t="shared" si="5"/>
        <v>0</v>
      </c>
      <c r="X19" s="90"/>
      <c r="Y19" s="74">
        <v>3</v>
      </c>
      <c r="Z19" s="65">
        <f t="shared" si="6"/>
        <v>0</v>
      </c>
      <c r="AA19" s="65">
        <f t="shared" si="7"/>
        <v>0</v>
      </c>
    </row>
    <row r="20" spans="1:27" x14ac:dyDescent="0.25">
      <c r="A20" s="64">
        <v>12</v>
      </c>
      <c r="B20" s="88" t="s">
        <v>2868</v>
      </c>
      <c r="C20" s="72">
        <f t="shared" si="0"/>
        <v>312</v>
      </c>
      <c r="D20" s="80">
        <v>120</v>
      </c>
      <c r="E20" s="76"/>
      <c r="F20" s="71"/>
      <c r="G20" s="66">
        <f t="shared" si="1"/>
        <v>0</v>
      </c>
      <c r="H20" s="79">
        <v>35</v>
      </c>
      <c r="I20" s="76"/>
      <c r="J20" s="71"/>
      <c r="K20" s="66">
        <f t="shared" si="2"/>
        <v>0</v>
      </c>
      <c r="L20" s="78">
        <v>26</v>
      </c>
      <c r="M20" s="76"/>
      <c r="N20" s="67"/>
      <c r="O20" s="66">
        <f t="shared" si="3"/>
        <v>0</v>
      </c>
      <c r="P20" s="78">
        <v>16</v>
      </c>
      <c r="Q20" s="76"/>
      <c r="R20" s="67"/>
      <c r="S20" s="66">
        <f t="shared" si="4"/>
        <v>0</v>
      </c>
      <c r="T20" s="77">
        <v>115</v>
      </c>
      <c r="U20" s="76"/>
      <c r="V20" s="67"/>
      <c r="W20" s="66">
        <f t="shared" si="5"/>
        <v>0</v>
      </c>
      <c r="X20" s="90"/>
      <c r="Y20" s="74">
        <v>1</v>
      </c>
      <c r="Z20" s="65">
        <f t="shared" si="6"/>
        <v>0</v>
      </c>
      <c r="AA20" s="65">
        <f t="shared" si="7"/>
        <v>0</v>
      </c>
    </row>
    <row r="21" spans="1:27" x14ac:dyDescent="0.25">
      <c r="A21" s="64">
        <v>13</v>
      </c>
      <c r="B21" s="88" t="s">
        <v>2867</v>
      </c>
      <c r="C21" s="72">
        <f t="shared" si="0"/>
        <v>162</v>
      </c>
      <c r="D21" s="80">
        <v>88</v>
      </c>
      <c r="E21" s="76"/>
      <c r="F21" s="71"/>
      <c r="G21" s="66">
        <f t="shared" si="1"/>
        <v>0</v>
      </c>
      <c r="H21" s="79">
        <v>11</v>
      </c>
      <c r="I21" s="76"/>
      <c r="J21" s="68"/>
      <c r="K21" s="66">
        <f t="shared" si="2"/>
        <v>0</v>
      </c>
      <c r="L21" s="78">
        <v>2</v>
      </c>
      <c r="M21" s="76"/>
      <c r="N21" s="67"/>
      <c r="O21" s="66">
        <f t="shared" si="3"/>
        <v>0</v>
      </c>
      <c r="P21" s="82">
        <v>1</v>
      </c>
      <c r="Q21" s="76"/>
      <c r="R21" s="67"/>
      <c r="S21" s="66">
        <f t="shared" si="4"/>
        <v>0</v>
      </c>
      <c r="T21" s="77">
        <v>60</v>
      </c>
      <c r="U21" s="76"/>
      <c r="V21" s="67"/>
      <c r="W21" s="66">
        <f t="shared" si="5"/>
        <v>0</v>
      </c>
      <c r="X21" s="90"/>
      <c r="Y21" s="74">
        <v>2</v>
      </c>
      <c r="Z21" s="65">
        <f t="shared" si="6"/>
        <v>0</v>
      </c>
      <c r="AA21" s="65">
        <f t="shared" si="7"/>
        <v>0</v>
      </c>
    </row>
    <row r="22" spans="1:27" x14ac:dyDescent="0.25">
      <c r="A22" s="81">
        <v>14</v>
      </c>
      <c r="B22" s="88" t="s">
        <v>2866</v>
      </c>
      <c r="C22" s="72">
        <f t="shared" si="0"/>
        <v>154</v>
      </c>
      <c r="D22" s="80">
        <v>84</v>
      </c>
      <c r="E22" s="76"/>
      <c r="F22" s="71"/>
      <c r="G22" s="66">
        <f t="shared" si="1"/>
        <v>0</v>
      </c>
      <c r="H22" s="79">
        <v>15</v>
      </c>
      <c r="I22" s="76"/>
      <c r="J22" s="71"/>
      <c r="K22" s="66">
        <f t="shared" si="2"/>
        <v>0</v>
      </c>
      <c r="L22" s="78">
        <v>4</v>
      </c>
      <c r="M22" s="76"/>
      <c r="N22" s="67"/>
      <c r="O22" s="66">
        <f t="shared" si="3"/>
        <v>0</v>
      </c>
      <c r="P22" s="78">
        <v>5</v>
      </c>
      <c r="Q22" s="76"/>
      <c r="R22" s="67"/>
      <c r="S22" s="66">
        <f t="shared" si="4"/>
        <v>0</v>
      </c>
      <c r="T22" s="77">
        <v>46</v>
      </c>
      <c r="U22" s="76"/>
      <c r="V22" s="67"/>
      <c r="W22" s="66">
        <f t="shared" si="5"/>
        <v>0</v>
      </c>
      <c r="X22" s="90"/>
      <c r="Y22" s="74">
        <v>1</v>
      </c>
      <c r="Z22" s="65">
        <f t="shared" si="6"/>
        <v>0</v>
      </c>
      <c r="AA22" s="65">
        <f t="shared" si="7"/>
        <v>0</v>
      </c>
    </row>
    <row r="23" spans="1:27" x14ac:dyDescent="0.25">
      <c r="A23" s="64">
        <v>15</v>
      </c>
      <c r="B23" s="88" t="s">
        <v>2865</v>
      </c>
      <c r="C23" s="72">
        <f t="shared" si="0"/>
        <v>296</v>
      </c>
      <c r="D23" s="80">
        <v>65</v>
      </c>
      <c r="E23" s="76"/>
      <c r="F23" s="71"/>
      <c r="G23" s="66">
        <f t="shared" si="1"/>
        <v>0</v>
      </c>
      <c r="H23" s="79">
        <v>9</v>
      </c>
      <c r="I23" s="76"/>
      <c r="J23" s="68"/>
      <c r="K23" s="66">
        <f t="shared" si="2"/>
        <v>0</v>
      </c>
      <c r="L23" s="78">
        <v>3</v>
      </c>
      <c r="M23" s="76"/>
      <c r="N23" s="67"/>
      <c r="O23" s="66">
        <f t="shared" si="3"/>
        <v>0</v>
      </c>
      <c r="P23" s="78">
        <v>1</v>
      </c>
      <c r="Q23" s="76"/>
      <c r="R23" s="67"/>
      <c r="S23" s="66">
        <f t="shared" si="4"/>
        <v>0</v>
      </c>
      <c r="T23" s="77">
        <v>218</v>
      </c>
      <c r="U23" s="76"/>
      <c r="V23" s="67"/>
      <c r="W23" s="66">
        <f t="shared" si="5"/>
        <v>0</v>
      </c>
      <c r="X23" s="90"/>
      <c r="Y23" s="74">
        <v>2</v>
      </c>
      <c r="Z23" s="65">
        <f t="shared" si="6"/>
        <v>0</v>
      </c>
      <c r="AA23" s="65">
        <f t="shared" si="7"/>
        <v>0</v>
      </c>
    </row>
    <row r="24" spans="1:27" x14ac:dyDescent="0.25">
      <c r="A24" s="64">
        <v>16</v>
      </c>
      <c r="B24" s="88" t="s">
        <v>2864</v>
      </c>
      <c r="C24" s="72">
        <f t="shared" si="0"/>
        <v>101</v>
      </c>
      <c r="D24" s="80">
        <v>4</v>
      </c>
      <c r="E24" s="76"/>
      <c r="F24" s="71"/>
      <c r="G24" s="66">
        <f t="shared" si="1"/>
        <v>0</v>
      </c>
      <c r="H24" s="79">
        <v>1</v>
      </c>
      <c r="I24" s="76"/>
      <c r="J24" s="71"/>
      <c r="K24" s="66">
        <f t="shared" si="2"/>
        <v>0</v>
      </c>
      <c r="L24" s="78">
        <v>1</v>
      </c>
      <c r="M24" s="76"/>
      <c r="N24" s="67"/>
      <c r="O24" s="66">
        <f t="shared" si="3"/>
        <v>0</v>
      </c>
      <c r="P24" s="82">
        <v>1</v>
      </c>
      <c r="Q24" s="76"/>
      <c r="R24" s="67"/>
      <c r="S24" s="66">
        <f t="shared" si="4"/>
        <v>0</v>
      </c>
      <c r="T24" s="77">
        <v>94</v>
      </c>
      <c r="U24" s="76"/>
      <c r="V24" s="67"/>
      <c r="W24" s="66">
        <f t="shared" si="5"/>
        <v>0</v>
      </c>
      <c r="X24" s="90"/>
      <c r="Y24" s="74">
        <v>3</v>
      </c>
      <c r="Z24" s="65">
        <f t="shared" si="6"/>
        <v>0</v>
      </c>
      <c r="AA24" s="65">
        <f t="shared" si="7"/>
        <v>0</v>
      </c>
    </row>
    <row r="25" spans="1:27" x14ac:dyDescent="0.25">
      <c r="A25" s="81">
        <v>17</v>
      </c>
      <c r="B25" s="88" t="s">
        <v>2863</v>
      </c>
      <c r="C25" s="72">
        <f t="shared" si="0"/>
        <v>65</v>
      </c>
      <c r="D25" s="80">
        <v>4</v>
      </c>
      <c r="E25" s="76"/>
      <c r="F25" s="71"/>
      <c r="G25" s="66">
        <f t="shared" si="1"/>
        <v>0</v>
      </c>
      <c r="H25" s="79">
        <v>1</v>
      </c>
      <c r="I25" s="76"/>
      <c r="J25" s="68"/>
      <c r="K25" s="66">
        <f t="shared" si="2"/>
        <v>0</v>
      </c>
      <c r="L25" s="78">
        <v>1</v>
      </c>
      <c r="M25" s="76"/>
      <c r="N25" s="67"/>
      <c r="O25" s="66">
        <f t="shared" si="3"/>
        <v>0</v>
      </c>
      <c r="P25" s="82">
        <v>1</v>
      </c>
      <c r="Q25" s="76"/>
      <c r="R25" s="67"/>
      <c r="S25" s="66">
        <f t="shared" si="4"/>
        <v>0</v>
      </c>
      <c r="T25" s="77">
        <v>58</v>
      </c>
      <c r="U25" s="76"/>
      <c r="V25" s="67"/>
      <c r="W25" s="66">
        <f t="shared" si="5"/>
        <v>0</v>
      </c>
      <c r="X25" s="90"/>
      <c r="Y25" s="74">
        <v>3</v>
      </c>
      <c r="Z25" s="65">
        <f t="shared" si="6"/>
        <v>0</v>
      </c>
      <c r="AA25" s="65">
        <f t="shared" si="7"/>
        <v>0</v>
      </c>
    </row>
    <row r="26" spans="1:27" x14ac:dyDescent="0.25">
      <c r="A26" s="64">
        <v>18</v>
      </c>
      <c r="B26" s="88" t="s">
        <v>2862</v>
      </c>
      <c r="C26" s="72">
        <f t="shared" si="0"/>
        <v>93</v>
      </c>
      <c r="D26" s="87">
        <v>15</v>
      </c>
      <c r="E26" s="76"/>
      <c r="F26" s="71"/>
      <c r="G26" s="66">
        <f t="shared" si="1"/>
        <v>0</v>
      </c>
      <c r="H26" s="86">
        <v>9</v>
      </c>
      <c r="I26" s="76"/>
      <c r="J26" s="71"/>
      <c r="K26" s="66">
        <f t="shared" si="2"/>
        <v>0</v>
      </c>
      <c r="L26" s="77">
        <v>8</v>
      </c>
      <c r="M26" s="76"/>
      <c r="N26" s="67"/>
      <c r="O26" s="66">
        <f t="shared" si="3"/>
        <v>0</v>
      </c>
      <c r="P26" s="82">
        <v>6</v>
      </c>
      <c r="Q26" s="76"/>
      <c r="R26" s="67"/>
      <c r="S26" s="66">
        <f t="shared" si="4"/>
        <v>0</v>
      </c>
      <c r="T26" s="77">
        <v>55</v>
      </c>
      <c r="U26" s="76"/>
      <c r="V26" s="67"/>
      <c r="W26" s="66">
        <f t="shared" si="5"/>
        <v>0</v>
      </c>
      <c r="X26" s="90"/>
      <c r="Y26" s="74">
        <v>1</v>
      </c>
      <c r="Z26" s="65">
        <f t="shared" si="6"/>
        <v>0</v>
      </c>
      <c r="AA26" s="65">
        <f t="shared" si="7"/>
        <v>0</v>
      </c>
    </row>
    <row r="27" spans="1:27" x14ac:dyDescent="0.25">
      <c r="A27" s="64">
        <v>19</v>
      </c>
      <c r="B27" s="88" t="s">
        <v>2861</v>
      </c>
      <c r="C27" s="72">
        <f t="shared" si="0"/>
        <v>372</v>
      </c>
      <c r="D27" s="80">
        <v>142</v>
      </c>
      <c r="E27" s="76"/>
      <c r="F27" s="71"/>
      <c r="G27" s="66">
        <f t="shared" si="1"/>
        <v>0</v>
      </c>
      <c r="H27" s="79">
        <v>13</v>
      </c>
      <c r="I27" s="76"/>
      <c r="J27" s="68"/>
      <c r="K27" s="66">
        <f t="shared" si="2"/>
        <v>0</v>
      </c>
      <c r="L27" s="78">
        <v>10</v>
      </c>
      <c r="M27" s="76"/>
      <c r="N27" s="67"/>
      <c r="O27" s="66">
        <f t="shared" si="3"/>
        <v>0</v>
      </c>
      <c r="P27" s="78">
        <v>3</v>
      </c>
      <c r="Q27" s="76"/>
      <c r="R27" s="67"/>
      <c r="S27" s="66">
        <f t="shared" si="4"/>
        <v>0</v>
      </c>
      <c r="T27" s="77">
        <v>204</v>
      </c>
      <c r="U27" s="76"/>
      <c r="V27" s="67"/>
      <c r="W27" s="66">
        <f t="shared" si="5"/>
        <v>0</v>
      </c>
      <c r="X27" s="90"/>
      <c r="Y27" s="74">
        <v>1</v>
      </c>
      <c r="Z27" s="65">
        <f t="shared" si="6"/>
        <v>0</v>
      </c>
      <c r="AA27" s="65">
        <f t="shared" si="7"/>
        <v>0</v>
      </c>
    </row>
    <row r="28" spans="1:27" x14ac:dyDescent="0.25">
      <c r="A28" s="81">
        <v>20</v>
      </c>
      <c r="B28" s="88" t="s">
        <v>2860</v>
      </c>
      <c r="C28" s="72">
        <f t="shared" si="0"/>
        <v>415</v>
      </c>
      <c r="D28" s="92">
        <v>126</v>
      </c>
      <c r="E28" s="76"/>
      <c r="F28" s="71"/>
      <c r="G28" s="66">
        <f t="shared" si="1"/>
        <v>0</v>
      </c>
      <c r="H28" s="70">
        <v>10</v>
      </c>
      <c r="I28" s="76"/>
      <c r="J28" s="71"/>
      <c r="K28" s="66">
        <f t="shared" si="2"/>
        <v>0</v>
      </c>
      <c r="L28" s="77">
        <v>5</v>
      </c>
      <c r="M28" s="76"/>
      <c r="N28" s="67"/>
      <c r="O28" s="66">
        <f t="shared" si="3"/>
        <v>0</v>
      </c>
      <c r="P28" s="77">
        <v>2</v>
      </c>
      <c r="Q28" s="76"/>
      <c r="R28" s="67"/>
      <c r="S28" s="66">
        <f t="shared" si="4"/>
        <v>0</v>
      </c>
      <c r="T28" s="77">
        <v>272</v>
      </c>
      <c r="U28" s="76"/>
      <c r="V28" s="67"/>
      <c r="W28" s="66">
        <f t="shared" si="5"/>
        <v>0</v>
      </c>
      <c r="X28" s="90"/>
      <c r="Y28" s="85">
        <v>1</v>
      </c>
      <c r="Z28" s="65">
        <f t="shared" si="6"/>
        <v>0</v>
      </c>
      <c r="AA28" s="65">
        <f t="shared" si="7"/>
        <v>0</v>
      </c>
    </row>
    <row r="29" spans="1:27" x14ac:dyDescent="0.25">
      <c r="A29" s="64">
        <v>21</v>
      </c>
      <c r="B29" s="88" t="s">
        <v>2859</v>
      </c>
      <c r="C29" s="72">
        <f t="shared" si="0"/>
        <v>8</v>
      </c>
      <c r="D29" s="92">
        <v>4</v>
      </c>
      <c r="E29" s="76"/>
      <c r="F29" s="71"/>
      <c r="G29" s="66">
        <f t="shared" si="1"/>
        <v>0</v>
      </c>
      <c r="H29" s="70">
        <v>1</v>
      </c>
      <c r="I29" s="76"/>
      <c r="J29" s="68"/>
      <c r="K29" s="66">
        <f t="shared" si="2"/>
        <v>0</v>
      </c>
      <c r="L29" s="77">
        <v>1</v>
      </c>
      <c r="M29" s="76"/>
      <c r="N29" s="67"/>
      <c r="O29" s="66">
        <f t="shared" si="3"/>
        <v>0</v>
      </c>
      <c r="P29" s="82">
        <v>1</v>
      </c>
      <c r="Q29" s="76"/>
      <c r="R29" s="67"/>
      <c r="S29" s="66">
        <f t="shared" si="4"/>
        <v>0</v>
      </c>
      <c r="T29" s="83">
        <v>1</v>
      </c>
      <c r="U29" s="76"/>
      <c r="V29" s="67"/>
      <c r="W29" s="66">
        <f t="shared" si="5"/>
        <v>0</v>
      </c>
      <c r="X29" s="90"/>
      <c r="Y29" s="85">
        <v>1</v>
      </c>
      <c r="Z29" s="65">
        <f t="shared" si="6"/>
        <v>0</v>
      </c>
      <c r="AA29" s="65">
        <f t="shared" si="7"/>
        <v>0</v>
      </c>
    </row>
    <row r="30" spans="1:27" x14ac:dyDescent="0.25">
      <c r="A30" s="64">
        <v>22</v>
      </c>
      <c r="B30" s="88" t="s">
        <v>2858</v>
      </c>
      <c r="C30" s="72">
        <f t="shared" si="0"/>
        <v>5</v>
      </c>
      <c r="D30" s="92">
        <v>1</v>
      </c>
      <c r="E30" s="76"/>
      <c r="F30" s="71"/>
      <c r="G30" s="66">
        <f t="shared" si="1"/>
        <v>0</v>
      </c>
      <c r="H30" s="70">
        <v>1</v>
      </c>
      <c r="I30" s="76"/>
      <c r="J30" s="71"/>
      <c r="K30" s="66">
        <f t="shared" si="2"/>
        <v>0</v>
      </c>
      <c r="L30" s="77">
        <v>1</v>
      </c>
      <c r="M30" s="76"/>
      <c r="N30" s="67"/>
      <c r="O30" s="66">
        <f t="shared" si="3"/>
        <v>0</v>
      </c>
      <c r="P30" s="82">
        <v>1</v>
      </c>
      <c r="Q30" s="76"/>
      <c r="R30" s="67"/>
      <c r="S30" s="66">
        <f t="shared" si="4"/>
        <v>0</v>
      </c>
      <c r="T30" s="83">
        <v>1</v>
      </c>
      <c r="U30" s="76"/>
      <c r="V30" s="67"/>
      <c r="W30" s="66">
        <f t="shared" si="5"/>
        <v>0</v>
      </c>
      <c r="X30" s="90"/>
      <c r="Y30" s="85">
        <v>4</v>
      </c>
      <c r="Z30" s="65">
        <f t="shared" si="6"/>
        <v>0</v>
      </c>
      <c r="AA30" s="65">
        <f t="shared" si="7"/>
        <v>0</v>
      </c>
    </row>
    <row r="31" spans="1:27" x14ac:dyDescent="0.25">
      <c r="A31" s="81">
        <v>23</v>
      </c>
      <c r="B31" s="88" t="s">
        <v>2857</v>
      </c>
      <c r="C31" s="72">
        <f t="shared" si="0"/>
        <v>253</v>
      </c>
      <c r="D31" s="80">
        <v>109</v>
      </c>
      <c r="E31" s="76"/>
      <c r="F31" s="71"/>
      <c r="G31" s="66">
        <f t="shared" si="1"/>
        <v>0</v>
      </c>
      <c r="H31" s="79">
        <v>7</v>
      </c>
      <c r="I31" s="76"/>
      <c r="J31" s="68"/>
      <c r="K31" s="66">
        <f t="shared" si="2"/>
        <v>0</v>
      </c>
      <c r="L31" s="78">
        <v>3</v>
      </c>
      <c r="M31" s="76"/>
      <c r="N31" s="67"/>
      <c r="O31" s="66">
        <f t="shared" si="3"/>
        <v>0</v>
      </c>
      <c r="P31" s="78">
        <v>2</v>
      </c>
      <c r="Q31" s="76"/>
      <c r="R31" s="67"/>
      <c r="S31" s="66">
        <f t="shared" si="4"/>
        <v>0</v>
      </c>
      <c r="T31" s="77">
        <v>132</v>
      </c>
      <c r="U31" s="76"/>
      <c r="V31" s="67"/>
      <c r="W31" s="66">
        <f t="shared" si="5"/>
        <v>0</v>
      </c>
      <c r="X31" s="90"/>
      <c r="Y31" s="74">
        <v>1</v>
      </c>
      <c r="Z31" s="65">
        <f t="shared" si="6"/>
        <v>0</v>
      </c>
      <c r="AA31" s="65">
        <f t="shared" si="7"/>
        <v>0</v>
      </c>
    </row>
    <row r="32" spans="1:27" x14ac:dyDescent="0.25">
      <c r="A32" s="64">
        <v>24</v>
      </c>
      <c r="B32" s="88" t="s">
        <v>2856</v>
      </c>
      <c r="C32" s="72">
        <f t="shared" si="0"/>
        <v>419</v>
      </c>
      <c r="D32" s="80">
        <v>56</v>
      </c>
      <c r="E32" s="76"/>
      <c r="F32" s="71"/>
      <c r="G32" s="66">
        <f t="shared" si="1"/>
        <v>0</v>
      </c>
      <c r="H32" s="79">
        <v>4</v>
      </c>
      <c r="I32" s="76"/>
      <c r="J32" s="71"/>
      <c r="K32" s="66">
        <f t="shared" si="2"/>
        <v>0</v>
      </c>
      <c r="L32" s="78">
        <v>6</v>
      </c>
      <c r="M32" s="76"/>
      <c r="N32" s="67"/>
      <c r="O32" s="66">
        <f t="shared" si="3"/>
        <v>0</v>
      </c>
      <c r="P32" s="78">
        <v>1</v>
      </c>
      <c r="Q32" s="76"/>
      <c r="R32" s="67"/>
      <c r="S32" s="66">
        <f t="shared" si="4"/>
        <v>0</v>
      </c>
      <c r="T32" s="77">
        <v>352</v>
      </c>
      <c r="U32" s="76"/>
      <c r="V32" s="67"/>
      <c r="W32" s="66">
        <f t="shared" si="5"/>
        <v>0</v>
      </c>
      <c r="X32" s="89"/>
      <c r="Y32" s="74">
        <v>3</v>
      </c>
      <c r="Z32" s="65">
        <f t="shared" si="6"/>
        <v>0</v>
      </c>
      <c r="AA32" s="65">
        <f t="shared" si="7"/>
        <v>0</v>
      </c>
    </row>
    <row r="33" spans="1:27" x14ac:dyDescent="0.25">
      <c r="A33" s="64">
        <v>25</v>
      </c>
      <c r="B33" s="88" t="s">
        <v>2855</v>
      </c>
      <c r="C33" s="72">
        <f t="shared" si="0"/>
        <v>5</v>
      </c>
      <c r="D33" s="80">
        <v>1</v>
      </c>
      <c r="E33" s="76"/>
      <c r="F33" s="71"/>
      <c r="G33" s="66">
        <f t="shared" si="1"/>
        <v>0</v>
      </c>
      <c r="H33" s="79">
        <v>1</v>
      </c>
      <c r="I33" s="76"/>
      <c r="J33" s="68"/>
      <c r="K33" s="66">
        <f t="shared" si="2"/>
        <v>0</v>
      </c>
      <c r="L33" s="78">
        <v>1</v>
      </c>
      <c r="M33" s="76"/>
      <c r="N33" s="67"/>
      <c r="O33" s="66">
        <f t="shared" si="3"/>
        <v>0</v>
      </c>
      <c r="P33" s="82">
        <v>1</v>
      </c>
      <c r="Q33" s="76"/>
      <c r="R33" s="67"/>
      <c r="S33" s="66">
        <f t="shared" si="4"/>
        <v>0</v>
      </c>
      <c r="T33" s="83">
        <v>1</v>
      </c>
      <c r="U33" s="76"/>
      <c r="V33" s="67"/>
      <c r="W33" s="66">
        <f t="shared" si="5"/>
        <v>0</v>
      </c>
      <c r="X33" s="89"/>
      <c r="Y33" s="74">
        <v>3</v>
      </c>
      <c r="Z33" s="65">
        <f t="shared" si="6"/>
        <v>0</v>
      </c>
      <c r="AA33" s="65">
        <f t="shared" si="7"/>
        <v>0</v>
      </c>
    </row>
    <row r="34" spans="1:27" x14ac:dyDescent="0.25">
      <c r="A34" s="81">
        <v>26</v>
      </c>
      <c r="B34" s="88" t="s">
        <v>2854</v>
      </c>
      <c r="C34" s="72">
        <f t="shared" si="0"/>
        <v>140</v>
      </c>
      <c r="D34" s="87">
        <v>1</v>
      </c>
      <c r="E34" s="76"/>
      <c r="F34" s="71"/>
      <c r="G34" s="66">
        <f t="shared" si="1"/>
        <v>0</v>
      </c>
      <c r="H34" s="86">
        <v>26</v>
      </c>
      <c r="I34" s="76"/>
      <c r="J34" s="71"/>
      <c r="K34" s="66">
        <f t="shared" si="2"/>
        <v>0</v>
      </c>
      <c r="L34" s="77">
        <v>8</v>
      </c>
      <c r="M34" s="76"/>
      <c r="N34" s="67"/>
      <c r="O34" s="66">
        <f t="shared" si="3"/>
        <v>0</v>
      </c>
      <c r="P34" s="77">
        <v>1</v>
      </c>
      <c r="Q34" s="76"/>
      <c r="R34" s="67"/>
      <c r="S34" s="66">
        <f t="shared" si="4"/>
        <v>0</v>
      </c>
      <c r="T34" s="77">
        <v>104</v>
      </c>
      <c r="U34" s="76"/>
      <c r="V34" s="67"/>
      <c r="W34" s="66">
        <f t="shared" si="5"/>
        <v>0</v>
      </c>
      <c r="X34" s="89"/>
      <c r="Y34" s="85">
        <v>3</v>
      </c>
      <c r="Z34" s="65">
        <f t="shared" si="6"/>
        <v>0</v>
      </c>
      <c r="AA34" s="65">
        <f t="shared" si="7"/>
        <v>0</v>
      </c>
    </row>
    <row r="35" spans="1:27" x14ac:dyDescent="0.25">
      <c r="A35" s="64">
        <v>27</v>
      </c>
      <c r="B35" s="88" t="s">
        <v>2853</v>
      </c>
      <c r="C35" s="72">
        <f t="shared" si="0"/>
        <v>185</v>
      </c>
      <c r="D35" s="87">
        <v>78</v>
      </c>
      <c r="E35" s="76"/>
      <c r="F35" s="71"/>
      <c r="G35" s="66">
        <f t="shared" si="1"/>
        <v>0</v>
      </c>
      <c r="H35" s="86">
        <v>1</v>
      </c>
      <c r="I35" s="76"/>
      <c r="J35" s="68"/>
      <c r="K35" s="66">
        <f t="shared" si="2"/>
        <v>0</v>
      </c>
      <c r="L35" s="77">
        <v>1</v>
      </c>
      <c r="M35" s="76"/>
      <c r="N35" s="67"/>
      <c r="O35" s="66">
        <f t="shared" si="3"/>
        <v>0</v>
      </c>
      <c r="P35" s="77">
        <v>1</v>
      </c>
      <c r="Q35" s="76"/>
      <c r="R35" s="67"/>
      <c r="S35" s="66">
        <f t="shared" si="4"/>
        <v>0</v>
      </c>
      <c r="T35" s="77">
        <v>104</v>
      </c>
      <c r="U35" s="76"/>
      <c r="V35" s="67"/>
      <c r="W35" s="66">
        <f t="shared" si="5"/>
        <v>0</v>
      </c>
      <c r="X35" s="90"/>
      <c r="Y35" s="85">
        <v>1</v>
      </c>
      <c r="Z35" s="65">
        <f t="shared" si="6"/>
        <v>0</v>
      </c>
      <c r="AA35" s="65">
        <f t="shared" si="7"/>
        <v>0</v>
      </c>
    </row>
    <row r="36" spans="1:27" x14ac:dyDescent="0.25">
      <c r="A36" s="64">
        <v>28</v>
      </c>
      <c r="B36" s="88" t="s">
        <v>2852</v>
      </c>
      <c r="C36" s="72">
        <f t="shared" si="0"/>
        <v>822</v>
      </c>
      <c r="D36" s="87">
        <v>200</v>
      </c>
      <c r="E36" s="76"/>
      <c r="F36" s="71"/>
      <c r="G36" s="66">
        <f t="shared" si="1"/>
        <v>0</v>
      </c>
      <c r="H36" s="86">
        <v>15</v>
      </c>
      <c r="I36" s="76"/>
      <c r="J36" s="71"/>
      <c r="K36" s="66">
        <f t="shared" si="2"/>
        <v>0</v>
      </c>
      <c r="L36" s="77">
        <v>10</v>
      </c>
      <c r="M36" s="76"/>
      <c r="N36" s="67"/>
      <c r="O36" s="66">
        <f t="shared" si="3"/>
        <v>0</v>
      </c>
      <c r="P36" s="78">
        <v>5</v>
      </c>
      <c r="Q36" s="76"/>
      <c r="R36" s="67"/>
      <c r="S36" s="66">
        <f t="shared" si="4"/>
        <v>0</v>
      </c>
      <c r="T36" s="77">
        <v>592</v>
      </c>
      <c r="U36" s="76"/>
      <c r="V36" s="67"/>
      <c r="W36" s="66">
        <f t="shared" si="5"/>
        <v>0</v>
      </c>
      <c r="X36" s="90"/>
      <c r="Y36" s="74">
        <v>1</v>
      </c>
      <c r="Z36" s="65">
        <f t="shared" si="6"/>
        <v>0</v>
      </c>
      <c r="AA36" s="65">
        <f t="shared" si="7"/>
        <v>0</v>
      </c>
    </row>
    <row r="37" spans="1:27" x14ac:dyDescent="0.25">
      <c r="A37" s="81">
        <v>29</v>
      </c>
      <c r="B37" s="88" t="s">
        <v>2851</v>
      </c>
      <c r="C37" s="72">
        <f t="shared" si="0"/>
        <v>395</v>
      </c>
      <c r="D37" s="87">
        <v>39</v>
      </c>
      <c r="E37" s="76"/>
      <c r="F37" s="71"/>
      <c r="G37" s="66">
        <f t="shared" si="1"/>
        <v>0</v>
      </c>
      <c r="H37" s="86">
        <v>1</v>
      </c>
      <c r="I37" s="76"/>
      <c r="J37" s="68"/>
      <c r="K37" s="66">
        <f t="shared" si="2"/>
        <v>0</v>
      </c>
      <c r="L37" s="77">
        <v>2</v>
      </c>
      <c r="M37" s="76"/>
      <c r="N37" s="67"/>
      <c r="O37" s="66">
        <f t="shared" si="3"/>
        <v>0</v>
      </c>
      <c r="P37" s="78">
        <v>1</v>
      </c>
      <c r="Q37" s="76"/>
      <c r="R37" s="67"/>
      <c r="S37" s="66">
        <f t="shared" si="4"/>
        <v>0</v>
      </c>
      <c r="T37" s="77">
        <v>352</v>
      </c>
      <c r="U37" s="76"/>
      <c r="V37" s="67"/>
      <c r="W37" s="66">
        <f t="shared" si="5"/>
        <v>0</v>
      </c>
      <c r="X37" s="89"/>
      <c r="Y37" s="74">
        <v>2</v>
      </c>
      <c r="Z37" s="65">
        <f t="shared" si="6"/>
        <v>0</v>
      </c>
      <c r="AA37" s="65">
        <f t="shared" si="7"/>
        <v>0</v>
      </c>
    </row>
    <row r="38" spans="1:27" x14ac:dyDescent="0.25">
      <c r="A38" s="64">
        <v>30</v>
      </c>
      <c r="B38" s="88" t="s">
        <v>2850</v>
      </c>
      <c r="C38" s="72">
        <f t="shared" si="0"/>
        <v>746</v>
      </c>
      <c r="D38" s="87">
        <v>54</v>
      </c>
      <c r="E38" s="76"/>
      <c r="F38" s="71"/>
      <c r="G38" s="66">
        <f t="shared" si="1"/>
        <v>0</v>
      </c>
      <c r="H38" s="86">
        <v>3</v>
      </c>
      <c r="I38" s="76"/>
      <c r="J38" s="71"/>
      <c r="K38" s="66">
        <f t="shared" si="2"/>
        <v>0</v>
      </c>
      <c r="L38" s="77">
        <v>4</v>
      </c>
      <c r="M38" s="76"/>
      <c r="N38" s="67"/>
      <c r="O38" s="66">
        <f t="shared" si="3"/>
        <v>0</v>
      </c>
      <c r="P38" s="78">
        <v>3</v>
      </c>
      <c r="Q38" s="76"/>
      <c r="R38" s="67"/>
      <c r="S38" s="66">
        <f t="shared" si="4"/>
        <v>0</v>
      </c>
      <c r="T38" s="77">
        <v>682</v>
      </c>
      <c r="U38" s="76"/>
      <c r="V38" s="67"/>
      <c r="W38" s="66">
        <f t="shared" si="5"/>
        <v>0</v>
      </c>
      <c r="X38" s="89"/>
      <c r="Y38" s="74">
        <v>3</v>
      </c>
      <c r="Z38" s="65">
        <f t="shared" si="6"/>
        <v>0</v>
      </c>
      <c r="AA38" s="65">
        <f t="shared" si="7"/>
        <v>0</v>
      </c>
    </row>
    <row r="39" spans="1:27" x14ac:dyDescent="0.25">
      <c r="A39" s="64">
        <v>31</v>
      </c>
      <c r="B39" s="88" t="s">
        <v>2849</v>
      </c>
      <c r="C39" s="72">
        <f t="shared" si="0"/>
        <v>239</v>
      </c>
      <c r="D39" s="87">
        <v>27</v>
      </c>
      <c r="E39" s="76"/>
      <c r="F39" s="71"/>
      <c r="G39" s="66">
        <f t="shared" si="1"/>
        <v>0</v>
      </c>
      <c r="H39" s="86">
        <v>4</v>
      </c>
      <c r="I39" s="76"/>
      <c r="J39" s="68"/>
      <c r="K39" s="66">
        <f t="shared" si="2"/>
        <v>0</v>
      </c>
      <c r="L39" s="77">
        <v>1</v>
      </c>
      <c r="M39" s="76"/>
      <c r="N39" s="67"/>
      <c r="O39" s="66">
        <f t="shared" si="3"/>
        <v>0</v>
      </c>
      <c r="P39" s="77">
        <v>2</v>
      </c>
      <c r="Q39" s="76"/>
      <c r="R39" s="67"/>
      <c r="S39" s="66">
        <f t="shared" si="4"/>
        <v>0</v>
      </c>
      <c r="T39" s="77">
        <v>205</v>
      </c>
      <c r="U39" s="76"/>
      <c r="V39" s="67"/>
      <c r="W39" s="66">
        <f t="shared" si="5"/>
        <v>0</v>
      </c>
      <c r="X39" s="89"/>
      <c r="Y39" s="85">
        <v>3</v>
      </c>
      <c r="Z39" s="65">
        <f t="shared" si="6"/>
        <v>0</v>
      </c>
      <c r="AA39" s="65">
        <f t="shared" si="7"/>
        <v>0</v>
      </c>
    </row>
    <row r="40" spans="1:27" x14ac:dyDescent="0.25">
      <c r="A40" s="81">
        <v>32</v>
      </c>
      <c r="B40" s="88" t="s">
        <v>2848</v>
      </c>
      <c r="C40" s="72">
        <f t="shared" si="0"/>
        <v>452</v>
      </c>
      <c r="D40" s="80">
        <v>86</v>
      </c>
      <c r="E40" s="76"/>
      <c r="F40" s="71"/>
      <c r="G40" s="66">
        <f t="shared" si="1"/>
        <v>0</v>
      </c>
      <c r="H40" s="79">
        <v>8</v>
      </c>
      <c r="I40" s="76"/>
      <c r="J40" s="71"/>
      <c r="K40" s="66">
        <f t="shared" si="2"/>
        <v>0</v>
      </c>
      <c r="L40" s="78">
        <v>5</v>
      </c>
      <c r="M40" s="76"/>
      <c r="N40" s="67"/>
      <c r="O40" s="66">
        <f t="shared" si="3"/>
        <v>0</v>
      </c>
      <c r="P40" s="78">
        <v>1</v>
      </c>
      <c r="Q40" s="76"/>
      <c r="R40" s="67"/>
      <c r="S40" s="66">
        <f t="shared" si="4"/>
        <v>0</v>
      </c>
      <c r="T40" s="77">
        <v>352</v>
      </c>
      <c r="U40" s="76"/>
      <c r="V40" s="67"/>
      <c r="W40" s="66">
        <f t="shared" si="5"/>
        <v>0</v>
      </c>
      <c r="X40" s="89"/>
      <c r="Y40" s="74">
        <v>2</v>
      </c>
      <c r="Z40" s="65">
        <f t="shared" si="6"/>
        <v>0</v>
      </c>
      <c r="AA40" s="65">
        <f t="shared" si="7"/>
        <v>0</v>
      </c>
    </row>
    <row r="41" spans="1:27" x14ac:dyDescent="0.25">
      <c r="A41" s="64">
        <v>33</v>
      </c>
      <c r="B41" s="88" t="s">
        <v>2847</v>
      </c>
      <c r="C41" s="72">
        <f t="shared" si="0"/>
        <v>5</v>
      </c>
      <c r="D41" s="80">
        <v>1</v>
      </c>
      <c r="E41" s="76"/>
      <c r="F41" s="71"/>
      <c r="G41" s="66">
        <f t="shared" ref="G41:G71" si="8">ROUND(E41*(1+(F41/100)),4)</f>
        <v>0</v>
      </c>
      <c r="H41" s="79">
        <v>1</v>
      </c>
      <c r="I41" s="76"/>
      <c r="J41" s="68"/>
      <c r="K41" s="66">
        <f t="shared" ref="K41:K71" si="9">ROUND(I41*(1+(J41/100)),4)</f>
        <v>0</v>
      </c>
      <c r="L41" s="78">
        <v>1</v>
      </c>
      <c r="M41" s="76"/>
      <c r="N41" s="67"/>
      <c r="O41" s="66">
        <f t="shared" ref="O41:O71" si="10">ROUND(M41*(1+(N41/100)),4)</f>
        <v>0</v>
      </c>
      <c r="P41" s="82">
        <v>1</v>
      </c>
      <c r="Q41" s="76"/>
      <c r="R41" s="67"/>
      <c r="S41" s="66">
        <f t="shared" ref="S41:S71" si="11">ROUND(Q41*(1+(R41/100)),4)</f>
        <v>0</v>
      </c>
      <c r="T41" s="83">
        <v>1</v>
      </c>
      <c r="U41" s="76"/>
      <c r="V41" s="67"/>
      <c r="W41" s="66">
        <f t="shared" ref="W41:W71" si="12">ROUND(U41*(1+(V41/100)),4)</f>
        <v>0</v>
      </c>
      <c r="X41" s="89"/>
      <c r="Y41" s="74">
        <v>4</v>
      </c>
      <c r="Z41" s="65">
        <f t="shared" ref="Z41:Z70" si="13">ROUND((D41*E41)+(H41*I41)+(L41*M41)+(P41*Q41)+(T41*U41),2)</f>
        <v>0</v>
      </c>
      <c r="AA41" s="65">
        <f t="shared" ref="AA41:AA70" si="14">Z41*1.22</f>
        <v>0</v>
      </c>
    </row>
    <row r="42" spans="1:27" x14ac:dyDescent="0.25">
      <c r="A42" s="64">
        <v>34</v>
      </c>
      <c r="B42" s="88" t="s">
        <v>2846</v>
      </c>
      <c r="C42" s="72">
        <f t="shared" si="0"/>
        <v>566</v>
      </c>
      <c r="D42" s="80">
        <v>95</v>
      </c>
      <c r="E42" s="76"/>
      <c r="F42" s="71"/>
      <c r="G42" s="66">
        <f t="shared" si="8"/>
        <v>0</v>
      </c>
      <c r="H42" s="79">
        <v>5</v>
      </c>
      <c r="I42" s="76"/>
      <c r="J42" s="71"/>
      <c r="K42" s="66">
        <f t="shared" si="9"/>
        <v>0</v>
      </c>
      <c r="L42" s="78">
        <v>5</v>
      </c>
      <c r="M42" s="76"/>
      <c r="N42" s="67"/>
      <c r="O42" s="66">
        <f t="shared" si="10"/>
        <v>0</v>
      </c>
      <c r="P42" s="78">
        <v>1</v>
      </c>
      <c r="Q42" s="76"/>
      <c r="R42" s="67"/>
      <c r="S42" s="66">
        <f t="shared" si="11"/>
        <v>0</v>
      </c>
      <c r="T42" s="77">
        <v>460</v>
      </c>
      <c r="U42" s="76"/>
      <c r="V42" s="67"/>
      <c r="W42" s="66">
        <f t="shared" si="12"/>
        <v>0</v>
      </c>
      <c r="X42" s="89"/>
      <c r="Y42" s="74">
        <v>3</v>
      </c>
      <c r="Z42" s="65">
        <f t="shared" si="13"/>
        <v>0</v>
      </c>
      <c r="AA42" s="65">
        <f t="shared" si="14"/>
        <v>0</v>
      </c>
    </row>
    <row r="43" spans="1:27" x14ac:dyDescent="0.25">
      <c r="A43" s="81">
        <v>35</v>
      </c>
      <c r="B43" s="88" t="s">
        <v>2845</v>
      </c>
      <c r="C43" s="72">
        <f t="shared" si="0"/>
        <v>5</v>
      </c>
      <c r="D43" s="80">
        <v>1</v>
      </c>
      <c r="E43" s="76"/>
      <c r="F43" s="71"/>
      <c r="G43" s="66">
        <f t="shared" si="8"/>
        <v>0</v>
      </c>
      <c r="H43" s="79">
        <v>1</v>
      </c>
      <c r="I43" s="76"/>
      <c r="J43" s="68"/>
      <c r="K43" s="66">
        <f t="shared" si="9"/>
        <v>0</v>
      </c>
      <c r="L43" s="78">
        <v>1</v>
      </c>
      <c r="M43" s="76"/>
      <c r="N43" s="67"/>
      <c r="O43" s="66">
        <f t="shared" si="10"/>
        <v>0</v>
      </c>
      <c r="P43" s="82">
        <v>1</v>
      </c>
      <c r="Q43" s="76"/>
      <c r="R43" s="67"/>
      <c r="S43" s="66">
        <f t="shared" si="11"/>
        <v>0</v>
      </c>
      <c r="T43" s="77">
        <v>1</v>
      </c>
      <c r="U43" s="76"/>
      <c r="V43" s="67"/>
      <c r="W43" s="66">
        <f t="shared" si="12"/>
        <v>0</v>
      </c>
      <c r="X43" s="89"/>
      <c r="Y43" s="74">
        <v>4</v>
      </c>
      <c r="Z43" s="65">
        <f t="shared" si="13"/>
        <v>0</v>
      </c>
      <c r="AA43" s="65">
        <f t="shared" si="14"/>
        <v>0</v>
      </c>
    </row>
    <row r="44" spans="1:27" x14ac:dyDescent="0.25">
      <c r="A44" s="64">
        <v>36</v>
      </c>
      <c r="B44" s="91" t="s">
        <v>2844</v>
      </c>
      <c r="C44" s="72">
        <f t="shared" si="0"/>
        <v>106</v>
      </c>
      <c r="D44" s="80">
        <v>37</v>
      </c>
      <c r="E44" s="76"/>
      <c r="F44" s="71"/>
      <c r="G44" s="66">
        <f t="shared" si="8"/>
        <v>0</v>
      </c>
      <c r="H44" s="79">
        <v>2</v>
      </c>
      <c r="I44" s="76"/>
      <c r="J44" s="68"/>
      <c r="K44" s="66">
        <f t="shared" si="9"/>
        <v>0</v>
      </c>
      <c r="L44" s="78">
        <v>2</v>
      </c>
      <c r="M44" s="76"/>
      <c r="N44" s="67"/>
      <c r="O44" s="66">
        <f t="shared" si="10"/>
        <v>0</v>
      </c>
      <c r="P44" s="82">
        <v>1</v>
      </c>
      <c r="Q44" s="76"/>
      <c r="R44" s="67"/>
      <c r="S44" s="66">
        <f t="shared" si="11"/>
        <v>0</v>
      </c>
      <c r="T44" s="77">
        <v>64</v>
      </c>
      <c r="U44" s="76"/>
      <c r="V44" s="67"/>
      <c r="W44" s="66">
        <f t="shared" si="12"/>
        <v>0</v>
      </c>
      <c r="X44" s="89"/>
      <c r="Y44" s="74">
        <v>1</v>
      </c>
      <c r="Z44" s="65">
        <f t="shared" si="13"/>
        <v>0</v>
      </c>
      <c r="AA44" s="65">
        <f t="shared" si="14"/>
        <v>0</v>
      </c>
    </row>
    <row r="45" spans="1:27" x14ac:dyDescent="0.25">
      <c r="A45" s="64">
        <v>37</v>
      </c>
      <c r="B45" s="88" t="s">
        <v>2843</v>
      </c>
      <c r="C45" s="72">
        <f t="shared" si="0"/>
        <v>5</v>
      </c>
      <c r="D45" s="80">
        <v>1</v>
      </c>
      <c r="E45" s="76"/>
      <c r="F45" s="71"/>
      <c r="G45" s="66">
        <f t="shared" si="8"/>
        <v>0</v>
      </c>
      <c r="H45" s="79">
        <v>1</v>
      </c>
      <c r="I45" s="76"/>
      <c r="J45" s="71"/>
      <c r="K45" s="66">
        <f t="shared" si="9"/>
        <v>0</v>
      </c>
      <c r="L45" s="78">
        <v>1</v>
      </c>
      <c r="M45" s="76"/>
      <c r="N45" s="67"/>
      <c r="O45" s="66">
        <f t="shared" si="10"/>
        <v>0</v>
      </c>
      <c r="P45" s="82">
        <v>1</v>
      </c>
      <c r="Q45" s="76"/>
      <c r="R45" s="67"/>
      <c r="S45" s="66">
        <f t="shared" si="11"/>
        <v>0</v>
      </c>
      <c r="T45" s="83">
        <v>1</v>
      </c>
      <c r="U45" s="76"/>
      <c r="V45" s="67"/>
      <c r="W45" s="66">
        <f t="shared" si="12"/>
        <v>0</v>
      </c>
      <c r="X45" s="89"/>
      <c r="Y45" s="74">
        <v>4</v>
      </c>
      <c r="Z45" s="65">
        <f t="shared" si="13"/>
        <v>0</v>
      </c>
      <c r="AA45" s="65">
        <f t="shared" si="14"/>
        <v>0</v>
      </c>
    </row>
    <row r="46" spans="1:27" x14ac:dyDescent="0.25">
      <c r="A46" s="81">
        <v>38</v>
      </c>
      <c r="B46" s="88" t="s">
        <v>2842</v>
      </c>
      <c r="C46" s="72">
        <f t="shared" si="0"/>
        <v>5</v>
      </c>
      <c r="D46" s="80">
        <v>1</v>
      </c>
      <c r="E46" s="76"/>
      <c r="F46" s="71"/>
      <c r="G46" s="66">
        <f t="shared" si="8"/>
        <v>0</v>
      </c>
      <c r="H46" s="79">
        <v>1</v>
      </c>
      <c r="I46" s="76"/>
      <c r="J46" s="68"/>
      <c r="K46" s="66">
        <f t="shared" si="9"/>
        <v>0</v>
      </c>
      <c r="L46" s="78">
        <v>1</v>
      </c>
      <c r="M46" s="76"/>
      <c r="N46" s="67"/>
      <c r="O46" s="66">
        <f t="shared" si="10"/>
        <v>0</v>
      </c>
      <c r="P46" s="82">
        <v>1</v>
      </c>
      <c r="Q46" s="76"/>
      <c r="R46" s="67"/>
      <c r="S46" s="66">
        <f t="shared" si="11"/>
        <v>0</v>
      </c>
      <c r="T46" s="83">
        <v>1</v>
      </c>
      <c r="U46" s="76"/>
      <c r="V46" s="67"/>
      <c r="W46" s="66">
        <f t="shared" si="12"/>
        <v>0</v>
      </c>
      <c r="X46" s="89"/>
      <c r="Y46" s="74">
        <v>4</v>
      </c>
      <c r="Z46" s="65">
        <f t="shared" si="13"/>
        <v>0</v>
      </c>
      <c r="AA46" s="65">
        <f t="shared" si="14"/>
        <v>0</v>
      </c>
    </row>
    <row r="47" spans="1:27" x14ac:dyDescent="0.25">
      <c r="A47" s="64">
        <v>39</v>
      </c>
      <c r="B47" s="88" t="s">
        <v>2841</v>
      </c>
      <c r="C47" s="72">
        <f t="shared" si="0"/>
        <v>240</v>
      </c>
      <c r="D47" s="80">
        <v>112</v>
      </c>
      <c r="E47" s="76"/>
      <c r="F47" s="71"/>
      <c r="G47" s="66">
        <f t="shared" si="8"/>
        <v>0</v>
      </c>
      <c r="H47" s="79">
        <v>2</v>
      </c>
      <c r="I47" s="76"/>
      <c r="J47" s="71"/>
      <c r="K47" s="66">
        <f t="shared" si="9"/>
        <v>0</v>
      </c>
      <c r="L47" s="78">
        <v>1</v>
      </c>
      <c r="M47" s="76"/>
      <c r="N47" s="67"/>
      <c r="O47" s="66">
        <f t="shared" si="10"/>
        <v>0</v>
      </c>
      <c r="P47" s="78">
        <v>1</v>
      </c>
      <c r="Q47" s="76"/>
      <c r="R47" s="67"/>
      <c r="S47" s="66">
        <f t="shared" si="11"/>
        <v>0</v>
      </c>
      <c r="T47" s="77">
        <v>124</v>
      </c>
      <c r="U47" s="76"/>
      <c r="V47" s="67"/>
      <c r="W47" s="66">
        <f t="shared" si="12"/>
        <v>0</v>
      </c>
      <c r="X47" s="89"/>
      <c r="Y47" s="74">
        <v>2</v>
      </c>
      <c r="Z47" s="65">
        <f t="shared" si="13"/>
        <v>0</v>
      </c>
      <c r="AA47" s="65">
        <f t="shared" si="14"/>
        <v>0</v>
      </c>
    </row>
    <row r="48" spans="1:27" x14ac:dyDescent="0.25">
      <c r="A48" s="64">
        <v>40</v>
      </c>
      <c r="B48" s="73" t="s">
        <v>2840</v>
      </c>
      <c r="C48" s="72">
        <f t="shared" si="0"/>
        <v>359</v>
      </c>
      <c r="D48" s="80">
        <v>120</v>
      </c>
      <c r="E48" s="76"/>
      <c r="F48" s="71"/>
      <c r="G48" s="66">
        <f t="shared" si="8"/>
        <v>0</v>
      </c>
      <c r="H48" s="79">
        <v>20</v>
      </c>
      <c r="I48" s="76"/>
      <c r="J48" s="68"/>
      <c r="K48" s="66">
        <f t="shared" si="9"/>
        <v>0</v>
      </c>
      <c r="L48" s="78">
        <v>6</v>
      </c>
      <c r="M48" s="76"/>
      <c r="N48" s="67"/>
      <c r="O48" s="66">
        <f t="shared" si="10"/>
        <v>0</v>
      </c>
      <c r="P48" s="78">
        <v>5</v>
      </c>
      <c r="Q48" s="76"/>
      <c r="R48" s="67"/>
      <c r="S48" s="66">
        <f t="shared" si="11"/>
        <v>0</v>
      </c>
      <c r="T48" s="77">
        <v>208</v>
      </c>
      <c r="U48" s="76"/>
      <c r="V48" s="67"/>
      <c r="W48" s="66">
        <f t="shared" si="12"/>
        <v>0</v>
      </c>
      <c r="X48" s="90"/>
      <c r="Y48" s="74">
        <v>1</v>
      </c>
      <c r="Z48" s="65">
        <f t="shared" si="13"/>
        <v>0</v>
      </c>
      <c r="AA48" s="65">
        <f t="shared" si="14"/>
        <v>0</v>
      </c>
    </row>
    <row r="49" spans="1:27" x14ac:dyDescent="0.25">
      <c r="A49" s="81">
        <v>41</v>
      </c>
      <c r="B49" s="73" t="s">
        <v>2839</v>
      </c>
      <c r="C49" s="72">
        <f t="shared" si="0"/>
        <v>7</v>
      </c>
      <c r="D49" s="80">
        <v>3</v>
      </c>
      <c r="E49" s="76"/>
      <c r="F49" s="71"/>
      <c r="G49" s="66">
        <f t="shared" si="8"/>
        <v>0</v>
      </c>
      <c r="H49" s="79">
        <v>1</v>
      </c>
      <c r="I49" s="76"/>
      <c r="J49" s="71"/>
      <c r="K49" s="66">
        <f t="shared" si="9"/>
        <v>0</v>
      </c>
      <c r="L49" s="78">
        <v>1</v>
      </c>
      <c r="M49" s="76"/>
      <c r="N49" s="67"/>
      <c r="O49" s="66">
        <f t="shared" si="10"/>
        <v>0</v>
      </c>
      <c r="P49" s="82">
        <v>1</v>
      </c>
      <c r="Q49" s="76"/>
      <c r="R49" s="67"/>
      <c r="S49" s="66">
        <f t="shared" si="11"/>
        <v>0</v>
      </c>
      <c r="T49" s="83">
        <v>1</v>
      </c>
      <c r="U49" s="76"/>
      <c r="V49" s="67"/>
      <c r="W49" s="66">
        <f t="shared" si="12"/>
        <v>0</v>
      </c>
      <c r="X49" s="90"/>
      <c r="Y49" s="74">
        <v>3</v>
      </c>
      <c r="Z49" s="65">
        <f t="shared" si="13"/>
        <v>0</v>
      </c>
      <c r="AA49" s="65">
        <f t="shared" si="14"/>
        <v>0</v>
      </c>
    </row>
    <row r="50" spans="1:27" x14ac:dyDescent="0.25">
      <c r="A50" s="64">
        <v>42</v>
      </c>
      <c r="B50" s="88" t="s">
        <v>2838</v>
      </c>
      <c r="C50" s="72">
        <f t="shared" si="0"/>
        <v>5</v>
      </c>
      <c r="D50" s="80">
        <v>1</v>
      </c>
      <c r="E50" s="76"/>
      <c r="F50" s="71"/>
      <c r="G50" s="66">
        <f t="shared" si="8"/>
        <v>0</v>
      </c>
      <c r="H50" s="79">
        <v>1</v>
      </c>
      <c r="I50" s="76"/>
      <c r="J50" s="68"/>
      <c r="K50" s="66">
        <f t="shared" si="9"/>
        <v>0</v>
      </c>
      <c r="L50" s="78">
        <v>1</v>
      </c>
      <c r="M50" s="76"/>
      <c r="N50" s="67"/>
      <c r="O50" s="66">
        <f t="shared" si="10"/>
        <v>0</v>
      </c>
      <c r="P50" s="82">
        <v>1</v>
      </c>
      <c r="Q50" s="76"/>
      <c r="R50" s="67"/>
      <c r="S50" s="66">
        <f t="shared" si="11"/>
        <v>0</v>
      </c>
      <c r="T50" s="83">
        <v>1</v>
      </c>
      <c r="U50" s="76"/>
      <c r="V50" s="67"/>
      <c r="W50" s="66">
        <f t="shared" si="12"/>
        <v>0</v>
      </c>
      <c r="X50" s="90"/>
      <c r="Y50" s="74">
        <v>3</v>
      </c>
      <c r="Z50" s="65">
        <f t="shared" si="13"/>
        <v>0</v>
      </c>
      <c r="AA50" s="65">
        <f t="shared" si="14"/>
        <v>0</v>
      </c>
    </row>
    <row r="51" spans="1:27" x14ac:dyDescent="0.25">
      <c r="A51" s="64">
        <v>43</v>
      </c>
      <c r="B51" s="88" t="s">
        <v>2837</v>
      </c>
      <c r="C51" s="72">
        <f t="shared" si="0"/>
        <v>86</v>
      </c>
      <c r="D51" s="80">
        <v>1</v>
      </c>
      <c r="E51" s="76"/>
      <c r="F51" s="71"/>
      <c r="G51" s="66">
        <f t="shared" si="8"/>
        <v>0</v>
      </c>
      <c r="H51" s="79">
        <v>1</v>
      </c>
      <c r="I51" s="76"/>
      <c r="J51" s="71"/>
      <c r="K51" s="66">
        <f t="shared" si="9"/>
        <v>0</v>
      </c>
      <c r="L51" s="78">
        <v>1</v>
      </c>
      <c r="M51" s="76"/>
      <c r="N51" s="67"/>
      <c r="O51" s="66">
        <f t="shared" si="10"/>
        <v>0</v>
      </c>
      <c r="P51" s="82">
        <v>1</v>
      </c>
      <c r="Q51" s="76"/>
      <c r="R51" s="67"/>
      <c r="S51" s="66">
        <f t="shared" si="11"/>
        <v>0</v>
      </c>
      <c r="T51" s="77">
        <v>82</v>
      </c>
      <c r="U51" s="76"/>
      <c r="V51" s="67"/>
      <c r="W51" s="66">
        <f t="shared" si="12"/>
        <v>0</v>
      </c>
      <c r="X51" s="90"/>
      <c r="Y51" s="74">
        <v>4</v>
      </c>
      <c r="Z51" s="65">
        <f t="shared" si="13"/>
        <v>0</v>
      </c>
      <c r="AA51" s="65">
        <f t="shared" si="14"/>
        <v>0</v>
      </c>
    </row>
    <row r="52" spans="1:27" x14ac:dyDescent="0.25">
      <c r="A52" s="81">
        <v>44</v>
      </c>
      <c r="B52" s="88" t="s">
        <v>2836</v>
      </c>
      <c r="C52" s="72">
        <f t="shared" si="0"/>
        <v>5</v>
      </c>
      <c r="D52" s="80">
        <v>1</v>
      </c>
      <c r="E52" s="76"/>
      <c r="F52" s="71"/>
      <c r="G52" s="66">
        <f t="shared" si="8"/>
        <v>0</v>
      </c>
      <c r="H52" s="79">
        <v>1</v>
      </c>
      <c r="I52" s="76"/>
      <c r="J52" s="68"/>
      <c r="K52" s="66">
        <f t="shared" si="9"/>
        <v>0</v>
      </c>
      <c r="L52" s="78">
        <v>1</v>
      </c>
      <c r="M52" s="76"/>
      <c r="N52" s="67"/>
      <c r="O52" s="66">
        <f t="shared" si="10"/>
        <v>0</v>
      </c>
      <c r="P52" s="82">
        <v>1</v>
      </c>
      <c r="Q52" s="76"/>
      <c r="R52" s="67"/>
      <c r="S52" s="66">
        <f t="shared" si="11"/>
        <v>0</v>
      </c>
      <c r="T52" s="83">
        <v>1</v>
      </c>
      <c r="U52" s="76"/>
      <c r="V52" s="67"/>
      <c r="W52" s="66">
        <f t="shared" si="12"/>
        <v>0</v>
      </c>
      <c r="X52" s="90"/>
      <c r="Y52" s="74">
        <v>4</v>
      </c>
      <c r="Z52" s="65">
        <f t="shared" si="13"/>
        <v>0</v>
      </c>
      <c r="AA52" s="65">
        <f t="shared" si="14"/>
        <v>0</v>
      </c>
    </row>
    <row r="53" spans="1:27" x14ac:dyDescent="0.25">
      <c r="A53" s="64">
        <v>45</v>
      </c>
      <c r="B53" s="88" t="s">
        <v>2835</v>
      </c>
      <c r="C53" s="72">
        <f t="shared" si="0"/>
        <v>1125</v>
      </c>
      <c r="D53" s="80">
        <v>125</v>
      </c>
      <c r="E53" s="76"/>
      <c r="F53" s="71"/>
      <c r="G53" s="66">
        <f t="shared" si="8"/>
        <v>0</v>
      </c>
      <c r="H53" s="79">
        <v>15</v>
      </c>
      <c r="I53" s="76"/>
      <c r="J53" s="71"/>
      <c r="K53" s="66">
        <f t="shared" si="9"/>
        <v>0</v>
      </c>
      <c r="L53" s="78">
        <v>10</v>
      </c>
      <c r="M53" s="76"/>
      <c r="N53" s="67"/>
      <c r="O53" s="66">
        <f t="shared" si="10"/>
        <v>0</v>
      </c>
      <c r="P53" s="78">
        <v>3</v>
      </c>
      <c r="Q53" s="76"/>
      <c r="R53" s="67"/>
      <c r="S53" s="66">
        <f t="shared" si="11"/>
        <v>0</v>
      </c>
      <c r="T53" s="77">
        <v>972</v>
      </c>
      <c r="U53" s="76"/>
      <c r="V53" s="67"/>
      <c r="W53" s="66">
        <f t="shared" si="12"/>
        <v>0</v>
      </c>
      <c r="X53" s="90"/>
      <c r="Y53" s="74">
        <v>1</v>
      </c>
      <c r="Z53" s="65">
        <f t="shared" si="13"/>
        <v>0</v>
      </c>
      <c r="AA53" s="65">
        <f t="shared" si="14"/>
        <v>0</v>
      </c>
    </row>
    <row r="54" spans="1:27" x14ac:dyDescent="0.25">
      <c r="A54" s="64">
        <v>46</v>
      </c>
      <c r="B54" s="88" t="s">
        <v>2834</v>
      </c>
      <c r="C54" s="72">
        <f t="shared" si="0"/>
        <v>5</v>
      </c>
      <c r="D54" s="80">
        <v>1</v>
      </c>
      <c r="E54" s="76"/>
      <c r="F54" s="71"/>
      <c r="G54" s="66">
        <f t="shared" si="8"/>
        <v>0</v>
      </c>
      <c r="H54" s="79">
        <v>1</v>
      </c>
      <c r="I54" s="76"/>
      <c r="J54" s="68"/>
      <c r="K54" s="66">
        <f t="shared" si="9"/>
        <v>0</v>
      </c>
      <c r="L54" s="78">
        <v>1</v>
      </c>
      <c r="M54" s="76"/>
      <c r="N54" s="67"/>
      <c r="O54" s="66">
        <f t="shared" si="10"/>
        <v>0</v>
      </c>
      <c r="P54" s="82">
        <v>1</v>
      </c>
      <c r="Q54" s="76"/>
      <c r="R54" s="67"/>
      <c r="S54" s="66">
        <f t="shared" si="11"/>
        <v>0</v>
      </c>
      <c r="T54" s="83">
        <v>1</v>
      </c>
      <c r="U54" s="76"/>
      <c r="V54" s="67"/>
      <c r="W54" s="66">
        <f t="shared" si="12"/>
        <v>0</v>
      </c>
      <c r="X54" s="90"/>
      <c r="Y54" s="74">
        <v>4</v>
      </c>
      <c r="Z54" s="65">
        <f t="shared" si="13"/>
        <v>0</v>
      </c>
      <c r="AA54" s="65">
        <f t="shared" si="14"/>
        <v>0</v>
      </c>
    </row>
    <row r="55" spans="1:27" x14ac:dyDescent="0.25">
      <c r="A55" s="81">
        <v>47</v>
      </c>
      <c r="B55" s="73" t="s">
        <v>2833</v>
      </c>
      <c r="C55" s="72">
        <v>670</v>
      </c>
      <c r="D55" s="80">
        <v>96</v>
      </c>
      <c r="E55" s="76"/>
      <c r="F55" s="71"/>
      <c r="G55" s="66">
        <f t="shared" si="8"/>
        <v>0</v>
      </c>
      <c r="H55" s="79">
        <v>5</v>
      </c>
      <c r="I55" s="76"/>
      <c r="J55" s="71"/>
      <c r="K55" s="66">
        <f t="shared" si="9"/>
        <v>0</v>
      </c>
      <c r="L55" s="78">
        <v>1</v>
      </c>
      <c r="M55" s="76"/>
      <c r="N55" s="67"/>
      <c r="O55" s="66">
        <f t="shared" si="10"/>
        <v>0</v>
      </c>
      <c r="P55" s="78">
        <v>1</v>
      </c>
      <c r="Q55" s="76"/>
      <c r="R55" s="67"/>
      <c r="S55" s="66">
        <f t="shared" si="11"/>
        <v>0</v>
      </c>
      <c r="T55" s="77">
        <v>400</v>
      </c>
      <c r="U55" s="76"/>
      <c r="V55" s="67"/>
      <c r="W55" s="66">
        <f t="shared" si="12"/>
        <v>0</v>
      </c>
      <c r="X55" s="90"/>
      <c r="Y55" s="74">
        <v>1</v>
      </c>
      <c r="Z55" s="65">
        <f t="shared" si="13"/>
        <v>0</v>
      </c>
      <c r="AA55" s="65">
        <f t="shared" si="14"/>
        <v>0</v>
      </c>
    </row>
    <row r="56" spans="1:27" x14ac:dyDescent="0.25">
      <c r="A56" s="64">
        <v>48</v>
      </c>
      <c r="B56" s="73" t="s">
        <v>2832</v>
      </c>
      <c r="C56" s="72">
        <f t="shared" ref="C56:C71" si="15">(D56+H56+L56+P56+T56)</f>
        <v>196</v>
      </c>
      <c r="D56" s="80">
        <v>72</v>
      </c>
      <c r="E56" s="76"/>
      <c r="F56" s="71"/>
      <c r="G56" s="66">
        <f t="shared" si="8"/>
        <v>0</v>
      </c>
      <c r="H56" s="79">
        <v>7</v>
      </c>
      <c r="I56" s="76"/>
      <c r="J56" s="68"/>
      <c r="K56" s="66">
        <f t="shared" si="9"/>
        <v>0</v>
      </c>
      <c r="L56" s="78">
        <v>3</v>
      </c>
      <c r="M56" s="76"/>
      <c r="N56" s="67"/>
      <c r="O56" s="66">
        <f t="shared" si="10"/>
        <v>0</v>
      </c>
      <c r="P56" s="78">
        <v>2</v>
      </c>
      <c r="Q56" s="76"/>
      <c r="R56" s="67"/>
      <c r="S56" s="66">
        <f t="shared" si="11"/>
        <v>0</v>
      </c>
      <c r="T56" s="77">
        <v>112</v>
      </c>
      <c r="U56" s="76"/>
      <c r="V56" s="67"/>
      <c r="W56" s="66">
        <f t="shared" si="12"/>
        <v>0</v>
      </c>
      <c r="X56" s="75"/>
      <c r="Y56" s="74">
        <v>1</v>
      </c>
      <c r="Z56" s="65">
        <f t="shared" si="13"/>
        <v>0</v>
      </c>
      <c r="AA56" s="65">
        <f t="shared" si="14"/>
        <v>0</v>
      </c>
    </row>
    <row r="57" spans="1:27" x14ac:dyDescent="0.25">
      <c r="A57" s="64">
        <v>49</v>
      </c>
      <c r="B57" s="73" t="s">
        <v>2831</v>
      </c>
      <c r="C57" s="72">
        <f t="shared" si="15"/>
        <v>19</v>
      </c>
      <c r="D57" s="80">
        <v>15</v>
      </c>
      <c r="E57" s="76"/>
      <c r="F57" s="71"/>
      <c r="G57" s="66">
        <f t="shared" si="8"/>
        <v>0</v>
      </c>
      <c r="H57" s="79">
        <v>1</v>
      </c>
      <c r="I57" s="76"/>
      <c r="J57" s="71"/>
      <c r="K57" s="66">
        <f t="shared" si="9"/>
        <v>0</v>
      </c>
      <c r="L57" s="78">
        <v>1</v>
      </c>
      <c r="M57" s="76"/>
      <c r="N57" s="67"/>
      <c r="O57" s="66">
        <f t="shared" si="10"/>
        <v>0</v>
      </c>
      <c r="P57" s="82">
        <v>1</v>
      </c>
      <c r="Q57" s="76"/>
      <c r="R57" s="67"/>
      <c r="S57" s="66">
        <f t="shared" si="11"/>
        <v>0</v>
      </c>
      <c r="T57" s="77">
        <v>1</v>
      </c>
      <c r="U57" s="76"/>
      <c r="V57" s="67"/>
      <c r="W57" s="66">
        <f t="shared" si="12"/>
        <v>0</v>
      </c>
      <c r="X57" s="75"/>
      <c r="Y57" s="74">
        <v>1</v>
      </c>
      <c r="Z57" s="65">
        <f t="shared" si="13"/>
        <v>0</v>
      </c>
      <c r="AA57" s="65">
        <f t="shared" si="14"/>
        <v>0</v>
      </c>
    </row>
    <row r="58" spans="1:27" x14ac:dyDescent="0.25">
      <c r="A58" s="81">
        <v>50</v>
      </c>
      <c r="B58" s="73" t="s">
        <v>2830</v>
      </c>
      <c r="C58" s="72">
        <f t="shared" si="15"/>
        <v>213</v>
      </c>
      <c r="D58" s="80">
        <v>63</v>
      </c>
      <c r="E58" s="76"/>
      <c r="F58" s="71"/>
      <c r="G58" s="66">
        <f t="shared" si="8"/>
        <v>0</v>
      </c>
      <c r="H58" s="79">
        <v>3</v>
      </c>
      <c r="I58" s="76"/>
      <c r="J58" s="68"/>
      <c r="K58" s="66">
        <f t="shared" si="9"/>
        <v>0</v>
      </c>
      <c r="L58" s="78">
        <v>2</v>
      </c>
      <c r="M58" s="76"/>
      <c r="N58" s="67"/>
      <c r="O58" s="66">
        <f t="shared" si="10"/>
        <v>0</v>
      </c>
      <c r="P58" s="78">
        <v>3</v>
      </c>
      <c r="Q58" s="76"/>
      <c r="R58" s="67"/>
      <c r="S58" s="66">
        <f t="shared" si="11"/>
        <v>0</v>
      </c>
      <c r="T58" s="77">
        <v>142</v>
      </c>
      <c r="U58" s="76"/>
      <c r="V58" s="67"/>
      <c r="W58" s="66">
        <f t="shared" si="12"/>
        <v>0</v>
      </c>
      <c r="X58" s="75"/>
      <c r="Y58" s="74">
        <v>1</v>
      </c>
      <c r="Z58" s="65">
        <f t="shared" si="13"/>
        <v>0</v>
      </c>
      <c r="AA58" s="65">
        <f t="shared" si="14"/>
        <v>0</v>
      </c>
    </row>
    <row r="59" spans="1:27" x14ac:dyDescent="0.25">
      <c r="A59" s="64">
        <v>51</v>
      </c>
      <c r="B59" s="73" t="s">
        <v>2829</v>
      </c>
      <c r="C59" s="72">
        <f t="shared" si="15"/>
        <v>20</v>
      </c>
      <c r="D59" s="80">
        <v>3</v>
      </c>
      <c r="E59" s="76"/>
      <c r="F59" s="71"/>
      <c r="G59" s="66">
        <f t="shared" si="8"/>
        <v>0</v>
      </c>
      <c r="H59" s="79">
        <v>1</v>
      </c>
      <c r="I59" s="76"/>
      <c r="J59" s="71"/>
      <c r="K59" s="66">
        <f t="shared" si="9"/>
        <v>0</v>
      </c>
      <c r="L59" s="78">
        <v>1</v>
      </c>
      <c r="M59" s="76"/>
      <c r="N59" s="67"/>
      <c r="O59" s="66">
        <f t="shared" si="10"/>
        <v>0</v>
      </c>
      <c r="P59" s="82">
        <v>1</v>
      </c>
      <c r="Q59" s="76"/>
      <c r="R59" s="67"/>
      <c r="S59" s="66">
        <f t="shared" si="11"/>
        <v>0</v>
      </c>
      <c r="T59" s="77">
        <v>14</v>
      </c>
      <c r="U59" s="76"/>
      <c r="V59" s="67"/>
      <c r="W59" s="66">
        <f t="shared" si="12"/>
        <v>0</v>
      </c>
      <c r="X59" s="75"/>
      <c r="Y59" s="74">
        <v>2</v>
      </c>
      <c r="Z59" s="65">
        <f t="shared" si="13"/>
        <v>0</v>
      </c>
      <c r="AA59" s="65">
        <f t="shared" si="14"/>
        <v>0</v>
      </c>
    </row>
    <row r="60" spans="1:27" x14ac:dyDescent="0.25">
      <c r="A60" s="64">
        <v>52</v>
      </c>
      <c r="B60" s="88" t="s">
        <v>2828</v>
      </c>
      <c r="C60" s="72">
        <f t="shared" si="15"/>
        <v>275</v>
      </c>
      <c r="D60" s="80">
        <v>96</v>
      </c>
      <c r="E60" s="76"/>
      <c r="F60" s="71"/>
      <c r="G60" s="66">
        <f t="shared" si="8"/>
        <v>0</v>
      </c>
      <c r="H60" s="79">
        <v>6</v>
      </c>
      <c r="I60" s="76"/>
      <c r="J60" s="68"/>
      <c r="K60" s="66">
        <f t="shared" si="9"/>
        <v>0</v>
      </c>
      <c r="L60" s="78">
        <v>2</v>
      </c>
      <c r="M60" s="76"/>
      <c r="N60" s="67"/>
      <c r="O60" s="66">
        <f t="shared" si="10"/>
        <v>0</v>
      </c>
      <c r="P60" s="78">
        <v>3</v>
      </c>
      <c r="Q60" s="76"/>
      <c r="R60" s="67"/>
      <c r="S60" s="66">
        <f t="shared" si="11"/>
        <v>0</v>
      </c>
      <c r="T60" s="77">
        <v>168</v>
      </c>
      <c r="U60" s="76"/>
      <c r="V60" s="67"/>
      <c r="W60" s="66">
        <f t="shared" si="12"/>
        <v>0</v>
      </c>
      <c r="X60" s="89"/>
      <c r="Y60" s="74">
        <v>2</v>
      </c>
      <c r="Z60" s="65">
        <f t="shared" si="13"/>
        <v>0</v>
      </c>
      <c r="AA60" s="65">
        <f t="shared" si="14"/>
        <v>0</v>
      </c>
    </row>
    <row r="61" spans="1:27" x14ac:dyDescent="0.25">
      <c r="A61" s="81">
        <v>53</v>
      </c>
      <c r="B61" s="73" t="s">
        <v>2827</v>
      </c>
      <c r="C61" s="72">
        <f t="shared" si="15"/>
        <v>5</v>
      </c>
      <c r="D61" s="80">
        <v>1</v>
      </c>
      <c r="E61" s="76"/>
      <c r="F61" s="71"/>
      <c r="G61" s="66">
        <f t="shared" si="8"/>
        <v>0</v>
      </c>
      <c r="H61" s="79">
        <v>1</v>
      </c>
      <c r="I61" s="76"/>
      <c r="J61" s="71"/>
      <c r="K61" s="66">
        <f t="shared" si="9"/>
        <v>0</v>
      </c>
      <c r="L61" s="78">
        <v>1</v>
      </c>
      <c r="M61" s="76"/>
      <c r="N61" s="67"/>
      <c r="O61" s="66">
        <f t="shared" si="10"/>
        <v>0</v>
      </c>
      <c r="P61" s="82">
        <v>1</v>
      </c>
      <c r="Q61" s="76"/>
      <c r="R61" s="67"/>
      <c r="S61" s="66">
        <f t="shared" si="11"/>
        <v>0</v>
      </c>
      <c r="T61" s="83">
        <v>1</v>
      </c>
      <c r="U61" s="76"/>
      <c r="V61" s="67"/>
      <c r="W61" s="66">
        <f t="shared" si="12"/>
        <v>0</v>
      </c>
      <c r="X61" s="75"/>
      <c r="Y61" s="74">
        <v>2</v>
      </c>
      <c r="Z61" s="65">
        <f t="shared" si="13"/>
        <v>0</v>
      </c>
      <c r="AA61" s="65">
        <f t="shared" si="14"/>
        <v>0</v>
      </c>
    </row>
    <row r="62" spans="1:27" x14ac:dyDescent="0.25">
      <c r="A62" s="64">
        <v>54</v>
      </c>
      <c r="B62" s="88" t="s">
        <v>2826</v>
      </c>
      <c r="C62" s="72">
        <f t="shared" si="15"/>
        <v>129</v>
      </c>
      <c r="D62" s="87">
        <v>61</v>
      </c>
      <c r="E62" s="76"/>
      <c r="F62" s="71"/>
      <c r="G62" s="66">
        <f t="shared" si="8"/>
        <v>0</v>
      </c>
      <c r="H62" s="86">
        <v>3</v>
      </c>
      <c r="I62" s="76"/>
      <c r="J62" s="68"/>
      <c r="K62" s="66">
        <f t="shared" si="9"/>
        <v>0</v>
      </c>
      <c r="L62" s="77">
        <v>3</v>
      </c>
      <c r="M62" s="76"/>
      <c r="N62" s="67"/>
      <c r="O62" s="66">
        <f t="shared" si="10"/>
        <v>0</v>
      </c>
      <c r="P62" s="77">
        <v>2</v>
      </c>
      <c r="Q62" s="76"/>
      <c r="R62" s="67"/>
      <c r="S62" s="66">
        <f t="shared" si="11"/>
        <v>0</v>
      </c>
      <c r="T62" s="77">
        <v>60</v>
      </c>
      <c r="U62" s="76"/>
      <c r="V62" s="67"/>
      <c r="W62" s="66">
        <f t="shared" si="12"/>
        <v>0</v>
      </c>
      <c r="X62" s="75"/>
      <c r="Y62" s="85">
        <v>1</v>
      </c>
      <c r="Z62" s="65">
        <f t="shared" si="13"/>
        <v>0</v>
      </c>
      <c r="AA62" s="65">
        <f t="shared" si="14"/>
        <v>0</v>
      </c>
    </row>
    <row r="63" spans="1:27" x14ac:dyDescent="0.25">
      <c r="A63" s="64">
        <v>55</v>
      </c>
      <c r="B63" s="73" t="s">
        <v>2825</v>
      </c>
      <c r="C63" s="72">
        <f t="shared" si="15"/>
        <v>252</v>
      </c>
      <c r="D63" s="80">
        <v>55</v>
      </c>
      <c r="E63" s="76"/>
      <c r="F63" s="71"/>
      <c r="G63" s="66">
        <f t="shared" si="8"/>
        <v>0</v>
      </c>
      <c r="H63" s="79">
        <v>62</v>
      </c>
      <c r="I63" s="76"/>
      <c r="J63" s="68"/>
      <c r="K63" s="66">
        <f t="shared" si="9"/>
        <v>0</v>
      </c>
      <c r="L63" s="78">
        <v>13</v>
      </c>
      <c r="M63" s="76"/>
      <c r="N63" s="67"/>
      <c r="O63" s="66">
        <f t="shared" si="10"/>
        <v>0</v>
      </c>
      <c r="P63" s="78">
        <v>2</v>
      </c>
      <c r="Q63" s="76"/>
      <c r="R63" s="67"/>
      <c r="S63" s="66">
        <f t="shared" si="11"/>
        <v>0</v>
      </c>
      <c r="T63" s="77">
        <v>120</v>
      </c>
      <c r="U63" s="76"/>
      <c r="V63" s="67"/>
      <c r="W63" s="66">
        <f t="shared" si="12"/>
        <v>0</v>
      </c>
      <c r="X63" s="75"/>
      <c r="Y63" s="74">
        <v>1</v>
      </c>
      <c r="Z63" s="65">
        <f t="shared" si="13"/>
        <v>0</v>
      </c>
      <c r="AA63" s="65">
        <f t="shared" si="14"/>
        <v>0</v>
      </c>
    </row>
    <row r="64" spans="1:27" x14ac:dyDescent="0.25">
      <c r="A64" s="81">
        <v>56</v>
      </c>
      <c r="B64" s="73" t="s">
        <v>2824</v>
      </c>
      <c r="C64" s="72">
        <f t="shared" si="15"/>
        <v>371</v>
      </c>
      <c r="D64" s="80">
        <v>106</v>
      </c>
      <c r="E64" s="76"/>
      <c r="F64" s="71"/>
      <c r="G64" s="66">
        <f t="shared" si="8"/>
        <v>0</v>
      </c>
      <c r="H64" s="79">
        <v>15</v>
      </c>
      <c r="I64" s="76"/>
      <c r="J64" s="71"/>
      <c r="K64" s="66">
        <f t="shared" si="9"/>
        <v>0</v>
      </c>
      <c r="L64" s="78">
        <v>3</v>
      </c>
      <c r="M64" s="76"/>
      <c r="N64" s="67"/>
      <c r="O64" s="66">
        <f t="shared" si="10"/>
        <v>0</v>
      </c>
      <c r="P64" s="78">
        <v>3</v>
      </c>
      <c r="Q64" s="76"/>
      <c r="R64" s="67"/>
      <c r="S64" s="66">
        <f t="shared" si="11"/>
        <v>0</v>
      </c>
      <c r="T64" s="77">
        <v>244</v>
      </c>
      <c r="U64" s="76"/>
      <c r="V64" s="67"/>
      <c r="W64" s="66">
        <f t="shared" si="12"/>
        <v>0</v>
      </c>
      <c r="X64" s="84"/>
      <c r="Y64" s="74">
        <v>1</v>
      </c>
      <c r="Z64" s="65">
        <f t="shared" si="13"/>
        <v>0</v>
      </c>
      <c r="AA64" s="65">
        <f t="shared" si="14"/>
        <v>0</v>
      </c>
    </row>
    <row r="65" spans="1:27" x14ac:dyDescent="0.25">
      <c r="A65" s="64">
        <v>57</v>
      </c>
      <c r="B65" s="73" t="s">
        <v>2823</v>
      </c>
      <c r="C65" s="72">
        <f t="shared" si="15"/>
        <v>544</v>
      </c>
      <c r="D65" s="80">
        <v>84</v>
      </c>
      <c r="E65" s="76"/>
      <c r="F65" s="71"/>
      <c r="G65" s="66">
        <f t="shared" si="8"/>
        <v>0</v>
      </c>
      <c r="H65" s="79">
        <v>55</v>
      </c>
      <c r="I65" s="76"/>
      <c r="J65" s="68"/>
      <c r="K65" s="66">
        <f t="shared" si="9"/>
        <v>0</v>
      </c>
      <c r="L65" s="78">
        <v>38</v>
      </c>
      <c r="M65" s="76"/>
      <c r="N65" s="67"/>
      <c r="O65" s="66">
        <f t="shared" si="10"/>
        <v>0</v>
      </c>
      <c r="P65" s="78">
        <v>5</v>
      </c>
      <c r="Q65" s="76"/>
      <c r="R65" s="67"/>
      <c r="S65" s="66">
        <f t="shared" si="11"/>
        <v>0</v>
      </c>
      <c r="T65" s="77">
        <v>362</v>
      </c>
      <c r="U65" s="76"/>
      <c r="V65" s="67"/>
      <c r="W65" s="66">
        <f t="shared" si="12"/>
        <v>0</v>
      </c>
      <c r="X65" s="84"/>
      <c r="Y65" s="74">
        <v>1</v>
      </c>
      <c r="Z65" s="65">
        <f t="shared" si="13"/>
        <v>0</v>
      </c>
      <c r="AA65" s="65">
        <f t="shared" si="14"/>
        <v>0</v>
      </c>
    </row>
    <row r="66" spans="1:27" x14ac:dyDescent="0.25">
      <c r="A66" s="64">
        <v>58</v>
      </c>
      <c r="B66" s="73" t="s">
        <v>2822</v>
      </c>
      <c r="C66" s="72">
        <f t="shared" si="15"/>
        <v>5</v>
      </c>
      <c r="D66" s="80">
        <v>1</v>
      </c>
      <c r="E66" s="76"/>
      <c r="F66" s="71"/>
      <c r="G66" s="66">
        <f t="shared" si="8"/>
        <v>0</v>
      </c>
      <c r="H66" s="79">
        <v>1</v>
      </c>
      <c r="I66" s="76"/>
      <c r="J66" s="71"/>
      <c r="K66" s="66">
        <f t="shared" si="9"/>
        <v>0</v>
      </c>
      <c r="L66" s="78">
        <v>1</v>
      </c>
      <c r="M66" s="76"/>
      <c r="N66" s="67"/>
      <c r="O66" s="66">
        <f t="shared" si="10"/>
        <v>0</v>
      </c>
      <c r="P66" s="82">
        <v>1</v>
      </c>
      <c r="Q66" s="76"/>
      <c r="R66" s="67"/>
      <c r="S66" s="66">
        <f t="shared" si="11"/>
        <v>0</v>
      </c>
      <c r="T66" s="83">
        <v>1</v>
      </c>
      <c r="U66" s="76"/>
      <c r="V66" s="67"/>
      <c r="W66" s="66">
        <f t="shared" si="12"/>
        <v>0</v>
      </c>
      <c r="X66" s="75"/>
      <c r="Y66" s="74">
        <v>3</v>
      </c>
      <c r="Z66" s="65">
        <f t="shared" si="13"/>
        <v>0</v>
      </c>
      <c r="AA66" s="65">
        <f t="shared" si="14"/>
        <v>0</v>
      </c>
    </row>
    <row r="67" spans="1:27" x14ac:dyDescent="0.25">
      <c r="A67" s="81">
        <v>59</v>
      </c>
      <c r="B67" s="73" t="s">
        <v>2821</v>
      </c>
      <c r="C67" s="72">
        <f t="shared" si="15"/>
        <v>551</v>
      </c>
      <c r="D67" s="80">
        <v>93</v>
      </c>
      <c r="E67" s="76"/>
      <c r="F67" s="71"/>
      <c r="G67" s="66">
        <f t="shared" si="8"/>
        <v>0</v>
      </c>
      <c r="H67" s="79">
        <v>45</v>
      </c>
      <c r="I67" s="76"/>
      <c r="J67" s="68"/>
      <c r="K67" s="66">
        <f t="shared" si="9"/>
        <v>0</v>
      </c>
      <c r="L67" s="78">
        <v>30</v>
      </c>
      <c r="M67" s="76"/>
      <c r="N67" s="67"/>
      <c r="O67" s="66">
        <f t="shared" si="10"/>
        <v>0</v>
      </c>
      <c r="P67" s="78">
        <v>22</v>
      </c>
      <c r="Q67" s="76"/>
      <c r="R67" s="67"/>
      <c r="S67" s="66">
        <f t="shared" si="11"/>
        <v>0</v>
      </c>
      <c r="T67" s="77">
        <v>361</v>
      </c>
      <c r="U67" s="76"/>
      <c r="V67" s="67"/>
      <c r="W67" s="66">
        <f t="shared" si="12"/>
        <v>0</v>
      </c>
      <c r="X67" s="75"/>
      <c r="Y67" s="74">
        <v>2</v>
      </c>
      <c r="Z67" s="65">
        <f t="shared" si="13"/>
        <v>0</v>
      </c>
      <c r="AA67" s="65">
        <f t="shared" si="14"/>
        <v>0</v>
      </c>
    </row>
    <row r="68" spans="1:27" x14ac:dyDescent="0.25">
      <c r="A68" s="64">
        <v>60</v>
      </c>
      <c r="B68" s="73" t="s">
        <v>2820</v>
      </c>
      <c r="C68" s="72">
        <f t="shared" si="15"/>
        <v>56</v>
      </c>
      <c r="D68" s="80">
        <v>17</v>
      </c>
      <c r="E68" s="76"/>
      <c r="F68" s="71"/>
      <c r="G68" s="66">
        <f t="shared" si="8"/>
        <v>0</v>
      </c>
      <c r="H68" s="79">
        <v>1</v>
      </c>
      <c r="I68" s="76"/>
      <c r="J68" s="71"/>
      <c r="K68" s="66">
        <f t="shared" si="9"/>
        <v>0</v>
      </c>
      <c r="L68" s="78">
        <v>1</v>
      </c>
      <c r="M68" s="76"/>
      <c r="N68" s="67"/>
      <c r="O68" s="66">
        <f t="shared" si="10"/>
        <v>0</v>
      </c>
      <c r="P68" s="82">
        <v>1</v>
      </c>
      <c r="Q68" s="76"/>
      <c r="R68" s="67"/>
      <c r="S68" s="66">
        <f t="shared" si="11"/>
        <v>0</v>
      </c>
      <c r="T68" s="77">
        <v>36</v>
      </c>
      <c r="U68" s="76"/>
      <c r="V68" s="67"/>
      <c r="W68" s="66">
        <f t="shared" si="12"/>
        <v>0</v>
      </c>
      <c r="X68" s="75"/>
      <c r="Y68" s="74">
        <v>2</v>
      </c>
      <c r="Z68" s="65">
        <f t="shared" si="13"/>
        <v>0</v>
      </c>
      <c r="AA68" s="65">
        <f t="shared" si="14"/>
        <v>0</v>
      </c>
    </row>
    <row r="69" spans="1:27" x14ac:dyDescent="0.25">
      <c r="A69" s="64">
        <v>61</v>
      </c>
      <c r="B69" s="73" t="s">
        <v>2819</v>
      </c>
      <c r="C69" s="72">
        <f t="shared" si="15"/>
        <v>373</v>
      </c>
      <c r="D69" s="80">
        <v>82</v>
      </c>
      <c r="E69" s="76"/>
      <c r="F69" s="71"/>
      <c r="G69" s="66">
        <f t="shared" si="8"/>
        <v>0</v>
      </c>
      <c r="H69" s="79">
        <v>30</v>
      </c>
      <c r="I69" s="76"/>
      <c r="J69" s="68"/>
      <c r="K69" s="66">
        <f t="shared" si="9"/>
        <v>0</v>
      </c>
      <c r="L69" s="78">
        <v>6</v>
      </c>
      <c r="M69" s="76"/>
      <c r="N69" s="67"/>
      <c r="O69" s="66">
        <f t="shared" si="10"/>
        <v>0</v>
      </c>
      <c r="P69" s="78">
        <v>5</v>
      </c>
      <c r="Q69" s="76"/>
      <c r="R69" s="67"/>
      <c r="S69" s="66">
        <f t="shared" si="11"/>
        <v>0</v>
      </c>
      <c r="T69" s="77">
        <v>250</v>
      </c>
      <c r="U69" s="76"/>
      <c r="V69" s="67"/>
      <c r="W69" s="66">
        <f t="shared" si="12"/>
        <v>0</v>
      </c>
      <c r="X69" s="75"/>
      <c r="Y69" s="74">
        <v>1</v>
      </c>
      <c r="Z69" s="65">
        <f t="shared" si="13"/>
        <v>0</v>
      </c>
      <c r="AA69" s="65">
        <f t="shared" si="14"/>
        <v>0</v>
      </c>
    </row>
    <row r="70" spans="1:27" ht="24.95" customHeight="1" x14ac:dyDescent="0.25">
      <c r="A70" s="81">
        <v>62</v>
      </c>
      <c r="B70" s="73" t="s">
        <v>2818</v>
      </c>
      <c r="C70" s="72">
        <f t="shared" si="15"/>
        <v>360</v>
      </c>
      <c r="D70" s="80">
        <v>142</v>
      </c>
      <c r="E70" s="76"/>
      <c r="F70" s="71"/>
      <c r="G70" s="66">
        <f t="shared" si="8"/>
        <v>0</v>
      </c>
      <c r="H70" s="79">
        <v>21</v>
      </c>
      <c r="I70" s="76"/>
      <c r="J70" s="71"/>
      <c r="K70" s="66">
        <f t="shared" si="9"/>
        <v>0</v>
      </c>
      <c r="L70" s="78">
        <v>17</v>
      </c>
      <c r="M70" s="76"/>
      <c r="N70" s="67"/>
      <c r="O70" s="66">
        <f t="shared" si="10"/>
        <v>0</v>
      </c>
      <c r="P70" s="78">
        <v>5</v>
      </c>
      <c r="Q70" s="76"/>
      <c r="R70" s="67"/>
      <c r="S70" s="66">
        <f t="shared" si="11"/>
        <v>0</v>
      </c>
      <c r="T70" s="77">
        <v>175</v>
      </c>
      <c r="U70" s="76"/>
      <c r="V70" s="67"/>
      <c r="W70" s="66">
        <f t="shared" si="12"/>
        <v>0</v>
      </c>
      <c r="X70" s="75"/>
      <c r="Y70" s="74">
        <v>3</v>
      </c>
      <c r="Z70" s="65">
        <f t="shared" si="13"/>
        <v>0</v>
      </c>
      <c r="AA70" s="65">
        <f t="shared" si="14"/>
        <v>0</v>
      </c>
    </row>
    <row r="71" spans="1:27" ht="25.5" x14ac:dyDescent="0.25">
      <c r="A71" s="112">
        <v>63</v>
      </c>
      <c r="B71" s="115" t="s">
        <v>2817</v>
      </c>
      <c r="C71" s="116">
        <f t="shared" si="15"/>
        <v>4071</v>
      </c>
      <c r="D71" s="117">
        <v>430</v>
      </c>
      <c r="E71" s="118"/>
      <c r="F71" s="119"/>
      <c r="G71" s="120">
        <f t="shared" si="8"/>
        <v>0</v>
      </c>
      <c r="H71" s="121">
        <v>20</v>
      </c>
      <c r="I71" s="118"/>
      <c r="J71" s="122"/>
      <c r="K71" s="120">
        <f t="shared" si="9"/>
        <v>0</v>
      </c>
      <c r="L71" s="123">
        <v>16</v>
      </c>
      <c r="M71" s="124"/>
      <c r="N71" s="125"/>
      <c r="O71" s="120">
        <f t="shared" si="10"/>
        <v>0</v>
      </c>
      <c r="P71" s="123">
        <v>5</v>
      </c>
      <c r="Q71" s="124"/>
      <c r="R71" s="125"/>
      <c r="S71" s="120">
        <f t="shared" si="11"/>
        <v>0</v>
      </c>
      <c r="T71" s="126">
        <v>3600</v>
      </c>
      <c r="U71" s="124"/>
      <c r="V71" s="125"/>
      <c r="W71" s="120">
        <f t="shared" si="12"/>
        <v>0</v>
      </c>
      <c r="X71" s="127"/>
      <c r="Y71" s="128">
        <v>2</v>
      </c>
      <c r="Z71" s="129">
        <f>ROUND((D71*E71)+(H71*I71)+(L71*M71)+(P71*Q71)+(T71*U71),2)</f>
        <v>0</v>
      </c>
      <c r="AA71" s="129">
        <f>Z71*1.22</f>
        <v>0</v>
      </c>
    </row>
    <row r="72" spans="1:27" s="135" customFormat="1" ht="42" customHeight="1" x14ac:dyDescent="0.25">
      <c r="A72" s="133">
        <v>64</v>
      </c>
      <c r="B72" s="134" t="s">
        <v>2816</v>
      </c>
      <c r="C72" s="141" t="s">
        <v>2815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3" t="s">
        <v>2814</v>
      </c>
      <c r="Y72" s="143"/>
      <c r="Z72" s="136"/>
      <c r="AA72" s="136"/>
    </row>
    <row r="73" spans="1:27" s="114" customFormat="1" ht="15" customHeight="1" x14ac:dyDescent="0.2">
      <c r="A73" s="130"/>
      <c r="B73" s="153" t="s">
        <v>2801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31"/>
      <c r="AA73" s="132">
        <f>SUM(AA9:AA71)</f>
        <v>0</v>
      </c>
    </row>
    <row r="74" spans="1:27" x14ac:dyDescent="0.25">
      <c r="A74" s="147" t="s">
        <v>2805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8"/>
      <c r="AA74" s="113"/>
    </row>
    <row r="75" spans="1:27" x14ac:dyDescent="0.25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1"/>
      <c r="V75" s="61"/>
      <c r="W75" s="61"/>
      <c r="X75" s="61"/>
      <c r="Y75" s="60"/>
      <c r="Z75" s="59"/>
      <c r="AA75" s="59"/>
    </row>
    <row r="76" spans="1:27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7"/>
      <c r="S76" s="57"/>
      <c r="T76" s="57"/>
      <c r="U76" s="57"/>
    </row>
    <row r="77" spans="1:27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7"/>
      <c r="S77" s="57"/>
      <c r="T77" s="57"/>
      <c r="U77" s="57"/>
      <c r="Y77" s="56"/>
      <c r="Z77" s="55"/>
    </row>
  </sheetData>
  <mergeCells count="14">
    <mergeCell ref="AA7:AA8"/>
    <mergeCell ref="C72:W72"/>
    <mergeCell ref="X72:Y72"/>
    <mergeCell ref="T7:W7"/>
    <mergeCell ref="A74:Z74"/>
    <mergeCell ref="A7:A8"/>
    <mergeCell ref="D7:G7"/>
    <mergeCell ref="H7:K7"/>
    <mergeCell ref="L7:O7"/>
    <mergeCell ref="P7:S7"/>
    <mergeCell ref="B73:Y73"/>
    <mergeCell ref="X7:X8"/>
    <mergeCell ref="Y7:Y8"/>
    <mergeCell ref="Z7:Z8"/>
  </mergeCells>
  <pageMargins left="0.23622047244094491" right="0.2362204724409449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2024-09-12T10:10:57Z</dcterms:created>
  <dcterms:modified xsi:type="dcterms:W3CDTF">2024-09-18T06:09:45Z</dcterms:modified>
</cp:coreProperties>
</file>